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Z:\Projekti\Energetska sanacija Voklmerjev dom\NMV objava\"/>
    </mc:Choice>
  </mc:AlternateContent>
  <xr:revisionPtr revIDLastSave="0" documentId="8_{CC962475-5750-447D-98C7-F9839D32A3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m" sheetId="8" r:id="rId1"/>
    <sheet name="List1" sheetId="9" r:id="rId2"/>
  </sheets>
  <externalReferences>
    <externalReference r:id="rId3"/>
    <externalReference r:id="rId4"/>
    <externalReference r:id="rId5"/>
  </externalReferences>
  <definedNames>
    <definedName name="BAZAP">[1]Osnova!$B$2</definedName>
    <definedName name="datnar">[1]Osnova!$F$11</definedName>
    <definedName name="DATUM">[1]Osnova!$B$8</definedName>
    <definedName name="DDV">[1]Osnova!$A$1</definedName>
    <definedName name="DELO">[1]Osnova!$B$22</definedName>
    <definedName name="Delo_0" localSheetId="0">dom!#REF!</definedName>
    <definedName name="DELOP">[2]Osnova!$E$27</definedName>
    <definedName name="DELOSK">[1]Osnova!$F$17</definedName>
    <definedName name="DELOSOBA">#REF!</definedName>
    <definedName name="direktor">[1]Osnova!$F$6</definedName>
    <definedName name="EKO">[1]Osnova!$B$20</definedName>
    <definedName name="EUR">[1]Osnova!$B$4</definedName>
    <definedName name="FIRMA">[1]Osnova!$D$1</definedName>
    <definedName name="GR_PON" localSheetId="0">dom!#REF!</definedName>
    <definedName name="INZ">[1]Osnova!$B$5</definedName>
    <definedName name="JEZIK" localSheetId="0">dom!$D$1</definedName>
    <definedName name="JEZIK">[1]Ponudba!$D$1</definedName>
    <definedName name="JEZIKIZ" localSheetId="0">dom!$D$2</definedName>
    <definedName name="JEZIKIZ">[1]Ponudba!$D$2</definedName>
    <definedName name="KABLI">[1]Osnova!$B$21</definedName>
    <definedName name="KOSEBA">[1]Osnova!$D$4</definedName>
    <definedName name="MATBRUTO" localSheetId="0">dom!#REF!</definedName>
    <definedName name="MATBRUTO">[1]Ponudba!$H$62</definedName>
    <definedName name="MATERIAL">[2]Osnova!$E$26</definedName>
    <definedName name="MATPOPUST" localSheetId="0">dom!#REF!</definedName>
    <definedName name="NACINPLACILA">[1]Osnova!$O$3:$O$12</definedName>
    <definedName name="NACINPLACILAST">[1]Osnova!$P$3:$P$12</definedName>
    <definedName name="narocilnica">[1]Osnova!$F$9</definedName>
    <definedName name="NarocPog">[1]Osnova!$F$8</definedName>
    <definedName name="OBJEKT">[1]Osnova!$B$17</definedName>
    <definedName name="PDELO" localSheetId="0">dom!#REF!</definedName>
    <definedName name="PDELO">[1]Ponudba!$N$62</definedName>
    <definedName name="PMATERIAL" localSheetId="0">dom!#REF!</definedName>
    <definedName name="PMATERIAL">[1]Ponudba!$M$62</definedName>
    <definedName name="PMATERIALSR" localSheetId="0">dom!#REF!</definedName>
    <definedName name="_xlnm.Print_Area" localSheetId="0">dom!$A$1:$F$49</definedName>
    <definedName name="POPUST" localSheetId="0">dom!#REF!</definedName>
    <definedName name="RABP">[3]Osnova!$I$19</definedName>
    <definedName name="RABSTN">[3]Osnova!$I$13</definedName>
    <definedName name="ROKDOBAVE">[1]Osnova!$M$3:$M$10</definedName>
    <definedName name="ROKIZVEDBE">[1]Osnova!$L$3:$L$10</definedName>
    <definedName name="SKUPAJ" localSheetId="0">dom!#REF!</definedName>
    <definedName name="SKUPAJ">[1]Ponudba!$H$66</definedName>
    <definedName name="SKUPAJBSR" localSheetId="0">dom!#REF!</definedName>
    <definedName name="SKUPAJSR" localSheetId="0">dom!#REF!</definedName>
    <definedName name="SKUPAJSR">[1]Ponudba!$H$69</definedName>
    <definedName name="SKUPAJSRDDV">[1]Osnova!$F$22</definedName>
    <definedName name="SKUPAJSREN">'[1]Ponudba-EN'!$H$22</definedName>
    <definedName name="SPECIFIKACIJA">[1]Osnova!$A$44</definedName>
    <definedName name="SPECIFIKACIJAEN">[1]Osnova!$B$44</definedName>
    <definedName name="STPON">[1]Osnova!$B$16</definedName>
    <definedName name="Super_Rabat" localSheetId="0">dom!#REF!</definedName>
    <definedName name="SUPERRABAT">[1]Osnova!$B$9</definedName>
    <definedName name="SUPERRABATSIT" localSheetId="0">dom!#REF!</definedName>
    <definedName name="SUPERRABATSIT">[1]Ponudba!$H$68</definedName>
    <definedName name="TEZA" localSheetId="0">dom!#REF!</definedName>
    <definedName name="TEZA">[1]Ponudba!$P$63</definedName>
    <definedName name="URA">[1]Osnova!$B$6</definedName>
    <definedName name="VARIANTA">[1]Osnova!$B$13</definedName>
    <definedName name="ZAVAROVANJA">[1]Osnova!$N$3:$N$10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8" l="1"/>
  <c r="K59" i="8" s="1"/>
  <c r="I59" i="8"/>
  <c r="G59" i="8"/>
  <c r="J57" i="8"/>
  <c r="K57" i="8"/>
  <c r="I57" i="8"/>
  <c r="G57" i="8"/>
  <c r="J56" i="8"/>
  <c r="K56" i="8" s="1"/>
  <c r="I56" i="8"/>
  <c r="G56" i="8"/>
  <c r="J55" i="8"/>
  <c r="K55" i="8" s="1"/>
  <c r="I55" i="8"/>
  <c r="G55" i="8"/>
  <c r="J54" i="8"/>
  <c r="K54" i="8" s="1"/>
  <c r="I54" i="8"/>
  <c r="G54" i="8"/>
  <c r="J53" i="8"/>
  <c r="K53" i="8" s="1"/>
  <c r="I53" i="8"/>
  <c r="G53" i="8"/>
  <c r="J51" i="8"/>
  <c r="K51" i="8" s="1"/>
  <c r="I51" i="8"/>
  <c r="G51" i="8"/>
  <c r="J50" i="8"/>
  <c r="K50" i="8" s="1"/>
  <c r="I50" i="8"/>
  <c r="G50" i="8"/>
  <c r="J49" i="8"/>
  <c r="K49" i="8" s="1"/>
  <c r="I49" i="8"/>
  <c r="G49" i="8"/>
  <c r="J48" i="8"/>
  <c r="K48" i="8"/>
  <c r="I48" i="8"/>
  <c r="G48" i="8"/>
  <c r="J47" i="8"/>
  <c r="K47" i="8"/>
  <c r="I47" i="8"/>
  <c r="G47" i="8"/>
  <c r="J46" i="8"/>
  <c r="K46" i="8"/>
  <c r="I46" i="8"/>
  <c r="G46" i="8"/>
  <c r="J45" i="8"/>
  <c r="K45" i="8" s="1"/>
  <c r="I45" i="8"/>
  <c r="G45" i="8"/>
  <c r="J44" i="8"/>
  <c r="K44" i="8"/>
  <c r="I44" i="8"/>
  <c r="G44" i="8"/>
  <c r="J43" i="8"/>
  <c r="K43" i="8" s="1"/>
  <c r="I43" i="8"/>
  <c r="G43" i="8"/>
  <c r="F43" i="8"/>
  <c r="J42" i="8"/>
  <c r="K42" i="8" s="1"/>
  <c r="I42" i="8"/>
  <c r="G42" i="8"/>
  <c r="J41" i="8"/>
  <c r="K41" i="8" s="1"/>
  <c r="I41" i="8"/>
  <c r="G41" i="8"/>
  <c r="J40" i="8"/>
  <c r="K40" i="8" s="1"/>
  <c r="I40" i="8"/>
  <c r="G40" i="8"/>
  <c r="F40" i="8"/>
  <c r="J39" i="8"/>
  <c r="K39" i="8"/>
  <c r="I39" i="8"/>
  <c r="G39" i="8"/>
  <c r="F39" i="8"/>
  <c r="J38" i="8"/>
  <c r="K38" i="8" s="1"/>
  <c r="I38" i="8"/>
  <c r="G38" i="8"/>
  <c r="G37" i="8"/>
  <c r="G36" i="8"/>
  <c r="F36" i="8"/>
  <c r="J35" i="8"/>
  <c r="K35" i="8"/>
  <c r="I35" i="8"/>
  <c r="G35" i="8"/>
  <c r="F35" i="8"/>
  <c r="J34" i="8"/>
  <c r="K34" i="8"/>
  <c r="I34" i="8"/>
  <c r="G34" i="8"/>
  <c r="F34" i="8"/>
  <c r="J33" i="8"/>
  <c r="K33" i="8" s="1"/>
  <c r="I33" i="8"/>
  <c r="G33" i="8"/>
  <c r="J32" i="8"/>
  <c r="K32" i="8"/>
  <c r="I32" i="8"/>
  <c r="G32" i="8"/>
  <c r="F31" i="8"/>
  <c r="J30" i="8"/>
  <c r="K30" i="8" s="1"/>
  <c r="I30" i="8"/>
  <c r="G30" i="8"/>
  <c r="F30" i="8"/>
  <c r="J28" i="8"/>
  <c r="K28" i="8"/>
  <c r="I28" i="8"/>
  <c r="G28" i="8"/>
  <c r="J27" i="8"/>
  <c r="K27" i="8"/>
  <c r="I27" i="8"/>
  <c r="G27" i="8"/>
  <c r="F27" i="8"/>
  <c r="J25" i="8"/>
  <c r="K25" i="8" s="1"/>
  <c r="I25" i="8"/>
  <c r="G25" i="8"/>
  <c r="F24" i="8"/>
  <c r="J23" i="8"/>
  <c r="K23" i="8"/>
  <c r="I23" i="8"/>
  <c r="G23" i="8"/>
  <c r="J22" i="8"/>
  <c r="K22" i="8"/>
  <c r="I22" i="8"/>
  <c r="G22" i="8"/>
  <c r="F21" i="8"/>
  <c r="J20" i="8"/>
  <c r="K20" i="8"/>
  <c r="I20" i="8"/>
  <c r="G20" i="8"/>
  <c r="G19" i="8"/>
  <c r="J18" i="8"/>
  <c r="K18" i="8"/>
  <c r="I18" i="8"/>
  <c r="G18" i="8"/>
  <c r="F18" i="8"/>
  <c r="J17" i="8"/>
  <c r="K17" i="8"/>
  <c r="I17" i="8"/>
  <c r="G17" i="8"/>
  <c r="G16" i="8"/>
  <c r="J15" i="8"/>
  <c r="K15" i="8"/>
  <c r="I15" i="8"/>
  <c r="G15" i="8"/>
  <c r="D15" i="8"/>
  <c r="F15" i="8" s="1"/>
  <c r="G14" i="8"/>
  <c r="J13" i="8"/>
  <c r="K13" i="8" s="1"/>
  <c r="I13" i="8"/>
  <c r="G13" i="8"/>
  <c r="J12" i="8"/>
  <c r="K12" i="8"/>
  <c r="I12" i="8"/>
  <c r="G12" i="8"/>
  <c r="G11" i="8"/>
  <c r="J10" i="8"/>
  <c r="K10" i="8"/>
  <c r="I10" i="8"/>
  <c r="G10" i="8"/>
  <c r="F10" i="8"/>
  <c r="J9" i="8"/>
  <c r="K9" i="8"/>
  <c r="I9" i="8"/>
  <c r="G9" i="8"/>
  <c r="J8" i="8"/>
  <c r="K8" i="8"/>
  <c r="I8" i="8"/>
  <c r="G8" i="8"/>
  <c r="G61" i="8"/>
  <c r="F8" i="8"/>
  <c r="J7" i="8"/>
  <c r="K7" i="8" s="1"/>
  <c r="I7" i="8"/>
  <c r="I61" i="8" s="1"/>
  <c r="J3" i="8"/>
  <c r="I3" i="8"/>
  <c r="G3" i="8"/>
  <c r="J2" i="8"/>
  <c r="F46" i="8" l="1"/>
  <c r="E46" i="8"/>
  <c r="G21" i="8" s="1"/>
  <c r="F49" i="8"/>
</calcChain>
</file>

<file path=xl/sharedStrings.xml><?xml version="1.0" encoding="utf-8"?>
<sst xmlns="http://schemas.openxmlformats.org/spreadsheetml/2006/main" count="86" uniqueCount="51">
  <si>
    <t>OBRAČU
NANO [%]</t>
  </si>
  <si>
    <t>OBRAČU
NANO</t>
  </si>
  <si>
    <t>12. SITUACIJA</t>
  </si>
  <si>
    <t>Cena/ Kom [EUR]</t>
  </si>
  <si>
    <t>Kom</t>
  </si>
  <si>
    <t>Opis</t>
  </si>
  <si>
    <t>Poz</t>
  </si>
  <si>
    <t>Projektanski popis</t>
  </si>
  <si>
    <t>Cena [EUR]</t>
  </si>
  <si>
    <t>kos</t>
  </si>
  <si>
    <t>Enota</t>
  </si>
  <si>
    <t>m</t>
  </si>
  <si>
    <t>5</t>
  </si>
  <si>
    <t>6</t>
  </si>
  <si>
    <t>Tip: FBY-EL-F Highspeed ali enakovredno - raznih dimenzij</t>
  </si>
  <si>
    <t>Drobni montažni material, transport in manipulacijski stroški</t>
  </si>
  <si>
    <t>%</t>
  </si>
  <si>
    <t>10A/c 1p</t>
  </si>
  <si>
    <t>16A/C 1p</t>
  </si>
  <si>
    <t>7</t>
  </si>
  <si>
    <t>Pregled obstoječih instalacij, označitev sistemov ozičenja, označitev kablov za nemoteno delovanje sistema po odstranitvi obstoječih instalacij, delne prevezave</t>
  </si>
  <si>
    <t>kpl</t>
  </si>
  <si>
    <t>Elektro instalacije</t>
  </si>
  <si>
    <t xml:space="preserve"> </t>
  </si>
  <si>
    <t>Kabel s Cu vodniki - 1 kV položen delno na kabelske police, delno v cevi in delno v instalacijski parapetni kanal</t>
  </si>
  <si>
    <t>Kabel s Cu vodniki (mehke žile) - 0,25kV in PVC izolacijo in pletenim oklopom, položen pretežno na kabelske police, delno v cevi.</t>
  </si>
  <si>
    <t>Instalacijska trda plastična gibljiva, negorljiva rebrasta cev,  položena v  predelne sten, ali na leseno konstrukcijo, komplet s pritrdilnim materialom</t>
  </si>
  <si>
    <t>skupaj</t>
  </si>
  <si>
    <t>Volkmerjev dom</t>
  </si>
  <si>
    <t>Odklop obstoječih elementov strojnih naprav /klima strojnica, CNS,…/</t>
  </si>
  <si>
    <t>Dobava in montaža opreme v etažne stikalne bloke za napajanje razsvetljave in strojnih naprav/zamenjava dotrajane opreme/</t>
  </si>
  <si>
    <t>Dobava in montaža svetilk z ustreznim pritrdilnim in montažnim priborom oziroma dodatnim materialom, da se zagotovi pogojem dobavitelja:</t>
  </si>
  <si>
    <t>Demontaža obstoječih svetilk</t>
  </si>
  <si>
    <t>odvoz in deponiranje</t>
  </si>
  <si>
    <t>Nadgradna svetilka, LED 4000 K, mikroprizmatični PMMA difuzor, ki zmanjšuje efekt bleščanja (UGR&lt;19), nastavljivi lumenski paketi, prijeten svetlobni učinek po zaslugi osvetlitve z direktno in indirektno svetlobo, IP20, kot npr.:</t>
  </si>
  <si>
    <t>2350 G4 D2 PW19 40/30/ML-8MC ET(8537340)</t>
  </si>
  <si>
    <t>A1</t>
  </si>
  <si>
    <t>Nadgradna svetilka, LED 4000 K, ohišje RAL9016, opal difuzor, enakomerna osvetlitev z rahlo indirektno osvetlitvijo stropa, funkcionalni bajonetni zatič za hitro in enostavno montažo, nastavljivi lumenski paketi, IP20, kot npr.:</t>
  </si>
  <si>
    <t>2340 G2 WD2 LED 22/16/ML-8MC ET(7790340)</t>
  </si>
  <si>
    <t>A2</t>
  </si>
  <si>
    <t>2350 G4 D3 PW19 60/40/ML-8MC ET(8537540)</t>
  </si>
  <si>
    <t>A3</t>
  </si>
  <si>
    <t>Vgradna svetilka / downlight, 24 W / LED 4000 K, ohišje iz prašno barvanega aluminija RAL 9016, opal PMMA pokrov, IP54/IP20, kot npr.:</t>
  </si>
  <si>
    <t>2325 G3 C07 OA LED 20/14/08/ML-8MC ET(7791240) + 2325 G3 C07 SP 250 (8120500)</t>
  </si>
  <si>
    <t>A4</t>
  </si>
  <si>
    <t>3</t>
  </si>
  <si>
    <t>NHXMH-J 3x1,5/prestavitev elementov razsvetljave/</t>
  </si>
  <si>
    <t>NHXMH-J  3x2,5/prevezave vtičnic 230V, napajanje črpalk/</t>
  </si>
  <si>
    <t>P/F-Y 6mm2 (ozemljitvene povezave)</t>
  </si>
  <si>
    <t>NHXMH 7x1,5 mm2 /regulacijski elementi strojnih naprav/</t>
  </si>
  <si>
    <t xml:space="preserve">J-H(ST)H 2x2x0,8 /modbus, krmilne povezave/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</si>
</sst>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S_I_T_-;\-* #,##0\ _S_I_T_-;_-* &quot;-&quot;\ _S_I_T_-;_-@_-"/>
    <numFmt numFmtId="165" formatCode="_-* #,##0.00\ &quot;SIT&quot;_-;\-* #,##0.00\ &quot;SIT&quot;_-;_-* &quot;-&quot;??\ &quot;SIT&quot;_-;_-@_-"/>
    <numFmt numFmtId="166" formatCode="d\-mmm\-yyyy"/>
    <numFmt numFmtId="167" formatCode="#,##0.00\ &quot;€&quot;"/>
  </numFmts>
  <fonts count="24"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9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 CE"/>
      <charset val="238"/>
    </font>
    <font>
      <b/>
      <sz val="9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Calibri"/>
      <family val="2"/>
      <charset val="238"/>
    </font>
    <font>
      <sz val="10"/>
      <color indexed="12"/>
      <name val="Calibri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sz val="10"/>
      <name val="Helv"/>
      <charset val="204"/>
    </font>
    <font>
      <u/>
      <sz val="15"/>
      <color indexed="12"/>
      <name val="Arial"/>
      <family val="2"/>
      <charset val="238"/>
    </font>
    <font>
      <sz val="9"/>
      <name val="Futura Prins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20" fillId="0" borderId="1" applyAlignment="0"/>
    <xf numFmtId="0" fontId="15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4" fillId="0" borderId="0"/>
    <xf numFmtId="0" fontId="16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17" applyProtection="1">
      <protection locked="0"/>
    </xf>
    <xf numFmtId="4" fontId="1" fillId="0" borderId="0" xfId="17" applyNumberFormat="1" applyAlignment="1" applyProtection="1">
      <alignment vertical="top"/>
      <protection locked="0"/>
    </xf>
    <xf numFmtId="0" fontId="1" fillId="0" borderId="0" xfId="17" applyAlignment="1" applyProtection="1">
      <alignment vertical="top"/>
      <protection locked="0"/>
    </xf>
    <xf numFmtId="0" fontId="1" fillId="0" borderId="0" xfId="17" applyAlignment="1" applyProtection="1">
      <alignment vertical="top" wrapText="1"/>
      <protection locked="0"/>
    </xf>
    <xf numFmtId="0" fontId="2" fillId="0" borderId="0" xfId="17" applyFont="1" applyProtection="1">
      <protection locked="0"/>
    </xf>
    <xf numFmtId="4" fontId="2" fillId="0" borderId="0" xfId="17" applyNumberFormat="1" applyFont="1" applyAlignment="1" applyProtection="1">
      <alignment vertical="top"/>
      <protection locked="0"/>
    </xf>
    <xf numFmtId="0" fontId="2" fillId="0" borderId="0" xfId="17" applyFont="1" applyAlignment="1" applyProtection="1">
      <alignment vertical="top"/>
      <protection locked="0"/>
    </xf>
    <xf numFmtId="0" fontId="2" fillId="0" borderId="0" xfId="17" applyFont="1" applyAlignment="1" applyProtection="1">
      <alignment vertical="top" wrapText="1"/>
      <protection locked="0"/>
    </xf>
    <xf numFmtId="0" fontId="4" fillId="0" borderId="2" xfId="17" applyFont="1" applyBorder="1" applyAlignment="1" applyProtection="1">
      <alignment horizontal="center" vertical="center" wrapText="1"/>
      <protection locked="0"/>
    </xf>
    <xf numFmtId="0" fontId="4" fillId="0" borderId="3" xfId="17" applyFont="1" applyBorder="1" applyAlignment="1" applyProtection="1">
      <alignment horizontal="center" vertical="center" wrapText="1"/>
      <protection locked="0"/>
    </xf>
    <xf numFmtId="4" fontId="4" fillId="0" borderId="2" xfId="17" applyNumberFormat="1" applyFont="1" applyBorder="1" applyAlignment="1" applyProtection="1">
      <alignment horizontal="center" vertical="center" wrapText="1"/>
      <protection locked="0"/>
    </xf>
    <xf numFmtId="0" fontId="8" fillId="0" borderId="2" xfId="17" applyFont="1" applyBorder="1" applyAlignment="1" applyProtection="1">
      <alignment horizontal="center" vertical="center"/>
      <protection locked="0"/>
    </xf>
    <xf numFmtId="0" fontId="4" fillId="0" borderId="2" xfId="17" applyFont="1" applyBorder="1" applyAlignment="1" applyProtection="1">
      <alignment vertical="center" wrapText="1"/>
      <protection locked="0"/>
    </xf>
    <xf numFmtId="0" fontId="10" fillId="0" borderId="2" xfId="17" applyFont="1" applyBorder="1" applyAlignment="1" applyProtection="1">
      <alignment vertical="center"/>
      <protection locked="0"/>
    </xf>
    <xf numFmtId="4" fontId="2" fillId="0" borderId="4" xfId="17" applyNumberFormat="1" applyFont="1" applyBorder="1" applyAlignment="1" applyProtection="1">
      <alignment vertical="top"/>
      <protection locked="0"/>
    </xf>
    <xf numFmtId="4" fontId="4" fillId="0" borderId="4" xfId="17" applyNumberFormat="1" applyFont="1" applyBorder="1" applyAlignment="1" applyProtection="1">
      <alignment vertical="top"/>
      <protection locked="0"/>
    </xf>
    <xf numFmtId="4" fontId="2" fillId="0" borderId="0" xfId="17" applyNumberFormat="1" applyFont="1" applyProtection="1">
      <protection locked="0"/>
    </xf>
    <xf numFmtId="0" fontId="2" fillId="0" borderId="0" xfId="17" applyFont="1" applyAlignment="1" applyProtection="1">
      <alignment horizontal="right"/>
      <protection locked="0"/>
    </xf>
    <xf numFmtId="0" fontId="5" fillId="0" borderId="0" xfId="17" applyFont="1" applyAlignment="1" applyProtection="1">
      <alignment vertical="top"/>
      <protection locked="0"/>
    </xf>
    <xf numFmtId="0" fontId="11" fillId="0" borderId="0" xfId="17" applyFont="1" applyAlignment="1" applyProtection="1">
      <alignment vertical="top"/>
      <protection locked="0"/>
    </xf>
    <xf numFmtId="14" fontId="2" fillId="0" borderId="5" xfId="17" applyNumberFormat="1" applyFont="1" applyBorder="1" applyProtection="1">
      <protection locked="0"/>
    </xf>
    <xf numFmtId="0" fontId="2" fillId="0" borderId="0" xfId="17" applyFont="1" applyAlignment="1" applyProtection="1">
      <alignment horizontal="center"/>
      <protection locked="0"/>
    </xf>
    <xf numFmtId="166" fontId="4" fillId="0" borderId="0" xfId="17" applyNumberFormat="1" applyFont="1" applyAlignment="1" applyProtection="1">
      <alignment horizontal="center" vertical="top"/>
      <protection locked="0"/>
    </xf>
    <xf numFmtId="0" fontId="2" fillId="0" borderId="0" xfId="17" applyFont="1" applyAlignment="1">
      <alignment vertical="top"/>
    </xf>
    <xf numFmtId="1" fontId="2" fillId="0" borderId="0" xfId="17" applyNumberFormat="1" applyFont="1" applyAlignment="1">
      <alignment vertical="top"/>
    </xf>
    <xf numFmtId="0" fontId="4" fillId="0" borderId="6" xfId="17" applyFont="1" applyBorder="1" applyAlignment="1" applyProtection="1">
      <alignment horizontal="center" vertical="center" wrapText="1"/>
      <protection locked="0"/>
    </xf>
    <xf numFmtId="0" fontId="8" fillId="0" borderId="6" xfId="17" applyFont="1" applyBorder="1" applyAlignment="1" applyProtection="1">
      <alignment horizontal="center" vertical="center" wrapText="1"/>
      <protection locked="0"/>
    </xf>
    <xf numFmtId="4" fontId="2" fillId="0" borderId="0" xfId="17" applyNumberFormat="1" applyFont="1" applyAlignment="1">
      <alignment vertical="top"/>
    </xf>
    <xf numFmtId="4" fontId="3" fillId="0" borderId="0" xfId="17" applyNumberFormat="1" applyFont="1" applyAlignment="1" applyProtection="1">
      <alignment horizontal="center" vertical="top"/>
      <protection locked="0"/>
    </xf>
    <xf numFmtId="4" fontId="1" fillId="0" borderId="0" xfId="17" applyNumberFormat="1" applyProtection="1">
      <protection locked="0"/>
    </xf>
    <xf numFmtId="1" fontId="7" fillId="0" borderId="0" xfId="17" applyNumberFormat="1" applyFont="1" applyAlignment="1" applyProtection="1">
      <alignment horizontal="left" vertical="top"/>
      <protection locked="0"/>
    </xf>
    <xf numFmtId="1" fontId="1" fillId="0" borderId="0" xfId="17" applyNumberFormat="1" applyAlignment="1" applyProtection="1">
      <alignment horizontal="center" vertical="top"/>
      <protection locked="0"/>
    </xf>
    <xf numFmtId="4" fontId="1" fillId="0" borderId="0" xfId="17" applyNumberFormat="1" applyAlignment="1" applyProtection="1">
      <alignment horizontal="right" vertical="top"/>
      <protection locked="0"/>
    </xf>
    <xf numFmtId="4" fontId="6" fillId="0" borderId="0" xfId="17" applyNumberFormat="1" applyFont="1" applyAlignment="1" applyProtection="1">
      <alignment horizontal="right" vertical="top"/>
      <protection locked="0"/>
    </xf>
    <xf numFmtId="4" fontId="2" fillId="0" borderId="0" xfId="17" applyNumberFormat="1" applyFont="1" applyAlignment="1" applyProtection="1">
      <alignment horizontal="center" vertical="top"/>
      <protection locked="0"/>
    </xf>
    <xf numFmtId="1" fontId="7" fillId="0" borderId="7" xfId="17" applyNumberFormat="1" applyFont="1" applyBorder="1" applyAlignment="1" applyProtection="1">
      <alignment horizontal="left" vertical="top"/>
      <protection locked="0"/>
    </xf>
    <xf numFmtId="1" fontId="1" fillId="0" borderId="7" xfId="17" applyNumberFormat="1" applyBorder="1" applyAlignment="1" applyProtection="1">
      <alignment horizontal="center" vertical="top"/>
      <protection locked="0"/>
    </xf>
    <xf numFmtId="4" fontId="1" fillId="0" borderId="7" xfId="17" applyNumberFormat="1" applyBorder="1" applyAlignment="1" applyProtection="1">
      <alignment horizontal="right" vertical="top"/>
      <protection locked="0"/>
    </xf>
    <xf numFmtId="4" fontId="6" fillId="0" borderId="7" xfId="17" applyNumberFormat="1" applyFont="1" applyBorder="1" applyAlignment="1" applyProtection="1">
      <alignment horizontal="right" vertical="top"/>
      <protection locked="0"/>
    </xf>
    <xf numFmtId="0" fontId="2" fillId="0" borderId="0" xfId="17" applyFont="1" applyAlignment="1" applyProtection="1">
      <alignment horizontal="center" vertical="top" wrapText="1"/>
      <protection locked="0"/>
    </xf>
    <xf numFmtId="0" fontId="1" fillId="0" borderId="0" xfId="17" applyAlignment="1" applyProtection="1">
      <alignment horizontal="center" vertical="top"/>
      <protection locked="0"/>
    </xf>
    <xf numFmtId="0" fontId="1" fillId="0" borderId="7" xfId="17" applyBorder="1" applyAlignment="1" applyProtection="1">
      <alignment horizontal="center" vertical="top" wrapText="1"/>
      <protection locked="0"/>
    </xf>
    <xf numFmtId="0" fontId="1" fillId="0" borderId="0" xfId="17" applyAlignment="1" applyProtection="1">
      <alignment horizontal="center" vertical="top" wrapText="1"/>
      <protection locked="0"/>
    </xf>
    <xf numFmtId="0" fontId="7" fillId="0" borderId="0" xfId="17" applyFont="1" applyAlignment="1" applyProtection="1">
      <alignment horizontal="left" vertical="top" wrapText="1"/>
      <protection locked="0"/>
    </xf>
    <xf numFmtId="0" fontId="7" fillId="0" borderId="7" xfId="17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vertical="center"/>
      <protection locked="0"/>
    </xf>
    <xf numFmtId="4" fontId="4" fillId="0" borderId="9" xfId="17" applyNumberFormat="1" applyFont="1" applyBorder="1" applyAlignment="1" applyProtection="1">
      <alignment vertical="top"/>
      <protection locked="0"/>
    </xf>
    <xf numFmtId="49" fontId="12" fillId="0" borderId="0" xfId="8" applyNumberFormat="1" applyFont="1" applyAlignment="1">
      <alignment horizontal="center" vertical="top"/>
    </xf>
    <xf numFmtId="4" fontId="13" fillId="0" borderId="0" xfId="8" applyNumberFormat="1" applyFont="1" applyAlignment="1">
      <alignment vertical="top"/>
    </xf>
    <xf numFmtId="167" fontId="12" fillId="0" borderId="0" xfId="8" applyNumberFormat="1" applyFont="1" applyAlignment="1" applyProtection="1">
      <alignment horizontal="right" vertical="top"/>
      <protection locked="0"/>
    </xf>
    <xf numFmtId="167" fontId="12" fillId="0" borderId="0" xfId="8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right" wrapText="1"/>
    </xf>
    <xf numFmtId="0" fontId="1" fillId="0" borderId="0" xfId="6" applyFont="1" applyAlignment="1">
      <alignment horizontal="center" vertical="top"/>
    </xf>
    <xf numFmtId="0" fontId="1" fillId="0" borderId="0" xfId="6" applyFont="1" applyAlignment="1">
      <alignment vertical="top" wrapText="1"/>
    </xf>
    <xf numFmtId="49" fontId="1" fillId="0" borderId="0" xfId="6" applyNumberFormat="1" applyFont="1" applyAlignment="1">
      <alignment horizontal="center" vertical="top"/>
    </xf>
    <xf numFmtId="3" fontId="1" fillId="0" borderId="0" xfId="6" applyNumberFormat="1" applyFont="1" applyAlignment="1">
      <alignment horizontal="center" vertical="top"/>
    </xf>
    <xf numFmtId="167" fontId="1" fillId="0" borderId="0" xfId="6" applyNumberFormat="1" applyFont="1" applyAlignment="1" applyProtection="1">
      <alignment horizontal="right" vertical="top"/>
      <protection locked="0"/>
    </xf>
    <xf numFmtId="167" fontId="1" fillId="0" borderId="0" xfId="6" applyNumberFormat="1" applyFont="1" applyAlignment="1">
      <alignment horizontal="right" vertical="top"/>
    </xf>
    <xf numFmtId="49" fontId="1" fillId="0" borderId="0" xfId="8" applyNumberFormat="1" applyAlignment="1">
      <alignment horizontal="center" vertical="top"/>
    </xf>
    <xf numFmtId="0" fontId="1" fillId="0" borderId="0" xfId="8" applyAlignment="1">
      <alignment vertical="top" wrapText="1"/>
    </xf>
    <xf numFmtId="3" fontId="1" fillId="0" borderId="0" xfId="8" applyNumberFormat="1" applyAlignment="1">
      <alignment horizontal="center" vertical="top"/>
    </xf>
    <xf numFmtId="4" fontId="1" fillId="0" borderId="0" xfId="8" applyNumberFormat="1" applyAlignment="1">
      <alignment vertical="top"/>
    </xf>
    <xf numFmtId="4" fontId="1" fillId="0" borderId="0" xfId="8" applyNumberFormat="1" applyAlignment="1">
      <alignment horizontal="right" vertical="top"/>
    </xf>
    <xf numFmtId="167" fontId="1" fillId="0" borderId="0" xfId="8" applyNumberFormat="1" applyAlignment="1" applyProtection="1">
      <alignment horizontal="right" vertical="top"/>
      <protection locked="0"/>
    </xf>
    <xf numFmtId="167" fontId="1" fillId="0" borderId="0" xfId="8" applyNumberFormat="1" applyAlignment="1">
      <alignment horizontal="right" vertical="top"/>
    </xf>
    <xf numFmtId="0" fontId="1" fillId="0" borderId="0" xfId="8"/>
    <xf numFmtId="3" fontId="1" fillId="0" borderId="0" xfId="8" applyNumberFormat="1" applyAlignment="1">
      <alignment horizontal="center"/>
    </xf>
    <xf numFmtId="167" fontId="1" fillId="0" borderId="0" xfId="8" applyNumberFormat="1" applyAlignment="1">
      <alignment horizontal="right"/>
    </xf>
    <xf numFmtId="167" fontId="1" fillId="0" borderId="0" xfId="8" applyNumberFormat="1"/>
    <xf numFmtId="0" fontId="1" fillId="0" borderId="0" xfId="8" applyAlignment="1">
      <alignment horizontal="right" vertical="top"/>
    </xf>
    <xf numFmtId="0" fontId="1" fillId="0" borderId="0" xfId="8" applyAlignment="1">
      <alignment horizontal="center"/>
    </xf>
    <xf numFmtId="167" fontId="1" fillId="0" borderId="0" xfId="8" applyNumberFormat="1" applyAlignment="1" applyProtection="1">
      <alignment horizontal="right"/>
      <protection locked="0"/>
    </xf>
    <xf numFmtId="49" fontId="1" fillId="0" borderId="0" xfId="8" applyNumberFormat="1" applyAlignment="1">
      <alignment horizontal="center" vertical="top" wrapText="1"/>
    </xf>
    <xf numFmtId="0" fontId="2" fillId="0" borderId="0" xfId="6" applyFont="1" applyAlignment="1">
      <alignment horizontal="center" vertical="top"/>
    </xf>
    <xf numFmtId="0" fontId="1" fillId="0" borderId="0" xfId="8" applyAlignment="1">
      <alignment horizontal="center" vertical="top"/>
    </xf>
    <xf numFmtId="9" fontId="1" fillId="0" borderId="0" xfId="8" applyNumberFormat="1" applyAlignment="1">
      <alignment horizontal="center" vertical="top"/>
    </xf>
    <xf numFmtId="167" fontId="1" fillId="0" borderId="0" xfId="8" applyNumberFormat="1" applyAlignment="1">
      <alignment vertical="top"/>
    </xf>
    <xf numFmtId="49" fontId="1" fillId="0" borderId="5" xfId="8" applyNumberFormat="1" applyBorder="1" applyAlignment="1">
      <alignment horizontal="center" vertical="top"/>
    </xf>
    <xf numFmtId="0" fontId="1" fillId="0" borderId="10" xfId="8" applyBorder="1" applyAlignment="1">
      <alignment horizontal="left" vertical="center" wrapText="1"/>
    </xf>
    <xf numFmtId="0" fontId="1" fillId="0" borderId="7" xfId="18" applyFont="1" applyBorder="1" applyAlignment="1">
      <alignment vertical="top" wrapText="1"/>
    </xf>
    <xf numFmtId="0" fontId="1" fillId="0" borderId="0" xfId="8" applyAlignment="1">
      <alignment horizontal="left" vertical="top" wrapText="1"/>
    </xf>
    <xf numFmtId="0" fontId="7" fillId="0" borderId="5" xfId="8" applyFont="1" applyBorder="1" applyAlignment="1">
      <alignment vertical="top" wrapText="1"/>
    </xf>
    <xf numFmtId="49" fontId="1" fillId="0" borderId="5" xfId="8" applyNumberFormat="1" applyBorder="1" applyAlignment="1">
      <alignment horizontal="center"/>
    </xf>
    <xf numFmtId="3" fontId="1" fillId="0" borderId="5" xfId="8" applyNumberFormat="1" applyBorder="1"/>
    <xf numFmtId="167" fontId="1" fillId="0" borderId="5" xfId="8" applyNumberFormat="1" applyBorder="1"/>
    <xf numFmtId="167" fontId="1" fillId="0" borderId="5" xfId="8" applyNumberFormat="1" applyBorder="1" applyAlignment="1">
      <alignment horizontal="right"/>
    </xf>
    <xf numFmtId="0" fontId="7" fillId="0" borderId="0" xfId="8" applyFont="1" applyAlignment="1">
      <alignment horizontal="left" vertical="top" wrapText="1"/>
    </xf>
    <xf numFmtId="49" fontId="1" fillId="0" borderId="11" xfId="0" applyNumberFormat="1" applyFont="1" applyBorder="1" applyAlignment="1">
      <alignment horizontal="right" vertical="top"/>
    </xf>
    <xf numFmtId="0" fontId="1" fillId="0" borderId="11" xfId="0" applyFont="1" applyBorder="1" applyAlignment="1">
      <alignment vertical="top" wrapText="1"/>
    </xf>
    <xf numFmtId="49" fontId="7" fillId="0" borderId="7" xfId="8" applyNumberFormat="1" applyFont="1" applyBorder="1" applyAlignment="1">
      <alignment horizontal="center" vertical="top" wrapText="1"/>
    </xf>
    <xf numFmtId="49" fontId="7" fillId="0" borderId="0" xfId="8" applyNumberFormat="1" applyFont="1" applyAlignment="1">
      <alignment horizontal="center" vertical="top" wrapText="1"/>
    </xf>
    <xf numFmtId="49" fontId="7" fillId="0" borderId="5" xfId="8" applyNumberFormat="1" applyFont="1" applyBorder="1" applyAlignment="1">
      <alignment horizontal="center" vertical="top" wrapText="1"/>
    </xf>
    <xf numFmtId="49" fontId="1" fillId="0" borderId="7" xfId="8" applyNumberFormat="1" applyBorder="1" applyAlignment="1">
      <alignment horizontal="center"/>
    </xf>
    <xf numFmtId="49" fontId="1" fillId="0" borderId="0" xfId="8" applyNumberFormat="1" applyAlignment="1">
      <alignment horizontal="center"/>
    </xf>
    <xf numFmtId="0" fontId="4" fillId="0" borderId="7" xfId="17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vertical="center"/>
      <protection locked="0"/>
    </xf>
    <xf numFmtId="49" fontId="1" fillId="0" borderId="10" xfId="8" applyNumberFormat="1" applyBorder="1" applyAlignment="1">
      <alignment horizontal="center"/>
    </xf>
  </cellXfs>
  <cellStyles count="28">
    <cellStyle name="Element-delo" xfId="1" xr:uid="{00000000-0005-0000-0000-000000000000}"/>
    <cellStyle name="Excel Built-in Normal" xfId="2" xr:uid="{00000000-0005-0000-0000-000001000000}"/>
    <cellStyle name="Hiperpovezava 2" xfId="3" xr:uid="{00000000-0005-0000-0000-000002000000}"/>
    <cellStyle name="Navadno" xfId="0" builtinId="0"/>
    <cellStyle name="Navadno 10" xfId="4" xr:uid="{00000000-0005-0000-0000-000004000000}"/>
    <cellStyle name="Navadno 11" xfId="5" xr:uid="{00000000-0005-0000-0000-000005000000}"/>
    <cellStyle name="Navadno 12" xfId="6" xr:uid="{00000000-0005-0000-0000-000006000000}"/>
    <cellStyle name="Navadno 2" xfId="7" xr:uid="{00000000-0005-0000-0000-000007000000}"/>
    <cellStyle name="Navadno 2 2" xfId="8" xr:uid="{00000000-0005-0000-0000-000008000000}"/>
    <cellStyle name="Navadno 2 2 2" xfId="9" xr:uid="{00000000-0005-0000-0000-000009000000}"/>
    <cellStyle name="Navadno 2 3" xfId="10" xr:uid="{00000000-0005-0000-0000-00000A000000}"/>
    <cellStyle name="Navadno 20" xfId="11" xr:uid="{00000000-0005-0000-0000-00000B000000}"/>
    <cellStyle name="Navadno 3" xfId="12" xr:uid="{00000000-0005-0000-0000-00000C000000}"/>
    <cellStyle name="Navadno 4" xfId="13" xr:uid="{00000000-0005-0000-0000-00000D000000}"/>
    <cellStyle name="Navadno 4 2" xfId="14" xr:uid="{00000000-0005-0000-0000-00000E000000}"/>
    <cellStyle name="Navadno 4 2 2" xfId="15" xr:uid="{00000000-0005-0000-0000-00000F000000}"/>
    <cellStyle name="Navadno 5" xfId="16" xr:uid="{00000000-0005-0000-0000-000010000000}"/>
    <cellStyle name="Navadno_PON_OSNOVA_2011.3.old" xfId="17" xr:uid="{00000000-0005-0000-0000-000011000000}"/>
    <cellStyle name="Normal 12" xfId="18" xr:uid="{00000000-0005-0000-0000-000012000000}"/>
    <cellStyle name="Normal 13" xfId="19" xr:uid="{00000000-0005-0000-0000-000013000000}"/>
    <cellStyle name="Normal 2" xfId="20" xr:uid="{00000000-0005-0000-0000-000014000000}"/>
    <cellStyle name="Normal 3" xfId="21" xr:uid="{00000000-0005-0000-0000-000015000000}"/>
    <cellStyle name="Normal 4" xfId="22" xr:uid="{00000000-0005-0000-0000-000016000000}"/>
    <cellStyle name="Odstotek 2" xfId="23" xr:uid="{00000000-0005-0000-0000-000017000000}"/>
    <cellStyle name="Slog 1" xfId="24" xr:uid="{00000000-0005-0000-0000-000018000000}"/>
    <cellStyle name="Valuta 2" xfId="25" xr:uid="{00000000-0005-0000-0000-000019000000}"/>
    <cellStyle name="Valuta 2 2" xfId="26" xr:uid="{00000000-0005-0000-0000-00001A000000}"/>
    <cellStyle name="Vejica [0] 2" xfId="27" xr:uid="{00000000-0005-0000-0000-00001B000000}"/>
  </cellStyles>
  <dxfs count="25"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4/PONUDBE/PON_559_PROKO+,%20D._ELEKTRO%20VETRINJ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3/OSNOVA/FENIKS/PONSTAF/2005/PONUDBE/PON_023A_PMT%20KLIMA%20_POSLOVNI%20CEN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3/OSNOVA/1.SITUACIJ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"/>
      <sheetName val="GLAVA-EN"/>
      <sheetName val="Ponudba"/>
      <sheetName val="Ponudba-EN"/>
      <sheetName val="PK"/>
      <sheetName val="SO"/>
      <sheetName val="MENICA"/>
      <sheetName val="DO"/>
    </sheetNames>
    <sheetDataSet>
      <sheetData sheetId="0">
        <row r="1">
          <cell r="A1">
            <v>22</v>
          </cell>
          <cell r="D1" t="str">
            <v>PROKO+, d.o.o.</v>
          </cell>
        </row>
        <row r="2">
          <cell r="B2">
            <v>2024</v>
          </cell>
        </row>
        <row r="3">
          <cell r="L3" t="str">
            <v>po dogovoru</v>
          </cell>
          <cell r="M3" t="str">
            <v>do 7 dni po prejemu naročila</v>
          </cell>
          <cell r="N3" t="str">
            <v>po dogovoru</v>
          </cell>
          <cell r="O3" t="str">
            <v>po dogovoru</v>
          </cell>
          <cell r="P3" t="str">
            <v>po dogovoru</v>
          </cell>
        </row>
        <row r="4">
          <cell r="D4" t="str">
            <v>g. Boris Kokol</v>
          </cell>
          <cell r="L4" t="str">
            <v>skladno s terminskim planom</v>
          </cell>
          <cell r="M4" t="str">
            <v>1-2 tedna po prejemu naročila</v>
          </cell>
          <cell r="N4" t="str">
            <v>bianco menica z menično izjavo</v>
          </cell>
          <cell r="O4" t="str">
            <v>valuta 8 dni po dobavi</v>
          </cell>
          <cell r="P4" t="str">
            <v>valuta 8 dni po opravljeni storitvi</v>
          </cell>
        </row>
        <row r="5">
          <cell r="B5">
            <v>0</v>
          </cell>
          <cell r="M5" t="str">
            <v>3-4 tedne po prejemu naročila</v>
          </cell>
          <cell r="N5" t="str">
            <v>2 x bianco menica z meničnima izjavama</v>
          </cell>
          <cell r="O5" t="str">
            <v>valuta 15 dni po dobavi</v>
          </cell>
          <cell r="P5" t="str">
            <v>valuta 15 dni po opravljeni storitvi</v>
          </cell>
        </row>
        <row r="6">
          <cell r="B6">
            <v>30</v>
          </cell>
          <cell r="F6" t="str">
            <v>direktor XX YY</v>
          </cell>
          <cell r="M6" t="str">
            <v>1-2 dni iz zaloge</v>
          </cell>
          <cell r="N6" t="str">
            <v>bančna garancija</v>
          </cell>
          <cell r="O6" t="str">
            <v>valuta 30 dni po dobavi</v>
          </cell>
          <cell r="P6" t="str">
            <v>valuta 30 dni po opravljeni storitvi</v>
          </cell>
        </row>
        <row r="7">
          <cell r="M7" t="str">
            <v>do 7 dni po prejemu naročila in zavarovanja plačila</v>
          </cell>
          <cell r="N7" t="str">
            <v>plačilo po ponudbi</v>
          </cell>
          <cell r="O7" t="str">
            <v>valuta 45 dni po dobavi</v>
          </cell>
          <cell r="P7" t="str">
            <v>valuta 30 dni po mesečnih situacijah</v>
          </cell>
        </row>
        <row r="8">
          <cell r="B8">
            <v>45589</v>
          </cell>
          <cell r="F8" t="str">
            <v>naročilnici oz. pogodbi</v>
          </cell>
          <cell r="M8" t="str">
            <v>1-2 tedna po prejemu naročila in zavarovanja plačila</v>
          </cell>
          <cell r="N8" t="str">
            <v>ni potrebno</v>
          </cell>
          <cell r="O8" t="str">
            <v>valuta 60 dni po dobavi</v>
          </cell>
          <cell r="P8" t="str">
            <v>valuta 45 dni po mesečnih situacijah</v>
          </cell>
        </row>
        <row r="9">
          <cell r="B9">
            <v>0</v>
          </cell>
          <cell r="F9" t="str">
            <v>NR</v>
          </cell>
          <cell r="M9" t="str">
            <v>3-4 tedne po prejemu naročila in zavarovanja plačila</v>
          </cell>
          <cell r="O9" t="str">
            <v>valuta 75 dni po dobavi</v>
          </cell>
          <cell r="P9" t="str">
            <v>valuta 60 dni po mesečnih situacijah</v>
          </cell>
        </row>
        <row r="10">
          <cell r="O10" t="str">
            <v>valuta 90 dni po dobavi</v>
          </cell>
          <cell r="P10" t="str">
            <v>avans</v>
          </cell>
        </row>
        <row r="11">
          <cell r="F11" t="str">
            <v>D.M:LLLL</v>
          </cell>
          <cell r="O11" t="str">
            <v>avans</v>
          </cell>
        </row>
        <row r="13">
          <cell r="B13" t="str">
            <v/>
          </cell>
        </row>
        <row r="16">
          <cell r="B16">
            <v>559</v>
          </cell>
        </row>
        <row r="17">
          <cell r="B17" t="str">
            <v>Elektro Vetrinjska IDZ</v>
          </cell>
          <cell r="F17">
            <v>36811</v>
          </cell>
        </row>
        <row r="20">
          <cell r="B20">
            <v>23</v>
          </cell>
        </row>
        <row r="21">
          <cell r="B21">
            <v>18</v>
          </cell>
        </row>
        <row r="22">
          <cell r="B22">
            <v>25</v>
          </cell>
          <cell r="F22">
            <v>122431.1724</v>
          </cell>
        </row>
        <row r="44">
          <cell r="A44" t="str">
            <v>SPECIFIKACIJA PONUDBE št. 00559-2024</v>
          </cell>
          <cell r="B44" t="str">
            <v>OFFER Nr. 00559-2024 SPECIFICATION</v>
          </cell>
        </row>
      </sheetData>
      <sheetData sheetId="1"/>
      <sheetData sheetId="2"/>
      <sheetData sheetId="3">
        <row r="1">
          <cell r="D1" t="str">
            <v>sl</v>
          </cell>
        </row>
        <row r="2">
          <cell r="D2" t="str">
            <v>sl</v>
          </cell>
        </row>
        <row r="62">
          <cell r="H62">
            <v>100353.41499999999</v>
          </cell>
          <cell r="M62">
            <v>63542</v>
          </cell>
          <cell r="N62">
            <v>36811</v>
          </cell>
        </row>
        <row r="63">
          <cell r="P63">
            <v>47.086000000000013</v>
          </cell>
        </row>
        <row r="66">
          <cell r="H66">
            <v>100353.42</v>
          </cell>
        </row>
        <row r="68">
          <cell r="H68">
            <v>0</v>
          </cell>
        </row>
        <row r="69">
          <cell r="H69">
            <v>100353.42</v>
          </cell>
        </row>
      </sheetData>
      <sheetData sheetId="4">
        <row r="22">
          <cell r="H22">
            <v>4885.6500000000005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"/>
      <sheetName val="Ponudba"/>
    </sheetNames>
    <sheetDataSet>
      <sheetData sheetId="0">
        <row r="26">
          <cell r="E26">
            <v>17146151</v>
          </cell>
        </row>
        <row r="27">
          <cell r="E27">
            <v>8599500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Rosenberg"/>
      <sheetName val="PONUDBA"/>
      <sheetName val="DOBAVNICA_VSE"/>
      <sheetName val="DOB-VENTILI - celotna"/>
      <sheetName val="DOB-VENTILI - DELNA"/>
      <sheetName val="DOBAVNICA-Ostalo-2"/>
    </sheetNames>
    <sheetDataSet>
      <sheetData sheetId="0" refreshError="1">
        <row r="13">
          <cell r="I13">
            <v>25.92</v>
          </cell>
        </row>
        <row r="19">
          <cell r="I19">
            <v>18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M61"/>
  <sheetViews>
    <sheetView tabSelected="1" view="pageLayout" topLeftCell="A7" zoomScaleNormal="100" workbookViewId="0">
      <selection activeCell="E43" sqref="E43"/>
    </sheetView>
  </sheetViews>
  <sheetFormatPr defaultColWidth="11.28515625" defaultRowHeight="12.75"/>
  <cols>
    <col min="1" max="1" width="3.42578125" style="3" customWidth="1"/>
    <col min="2" max="2" width="75.5703125" style="4" customWidth="1"/>
    <col min="3" max="3" width="8.7109375" style="43" customWidth="1"/>
    <col min="4" max="4" width="5" style="3" customWidth="1"/>
    <col min="5" max="5" width="11.5703125" style="2" customWidth="1"/>
    <col min="6" max="6" width="11.7109375" style="3" customWidth="1"/>
    <col min="7" max="7" width="11.28515625" style="1" hidden="1" customWidth="1"/>
    <col min="8" max="8" width="5.7109375" style="1" hidden="1" customWidth="1"/>
    <col min="9" max="10" width="11.28515625" style="1" hidden="1" customWidth="1"/>
    <col min="11" max="11" width="7.5703125" style="1" hidden="1" customWidth="1"/>
    <col min="12" max="16384" width="11.28515625" style="1"/>
  </cols>
  <sheetData>
    <row r="1" spans="1:13" s="5" customFormat="1" ht="15.75">
      <c r="A1" s="20" t="s">
        <v>7</v>
      </c>
      <c r="B1" s="8"/>
      <c r="C1" s="40"/>
      <c r="D1" s="19"/>
      <c r="E1" s="6"/>
      <c r="F1" s="23">
        <v>45939</v>
      </c>
      <c r="G1" s="21"/>
      <c r="H1" s="22"/>
      <c r="I1" s="21"/>
    </row>
    <row r="2" spans="1:13" s="5" customFormat="1" ht="15.75">
      <c r="A2" s="20" t="s">
        <v>28</v>
      </c>
      <c r="B2" s="8"/>
      <c r="C2" s="40"/>
      <c r="D2" s="19"/>
      <c r="E2" s="6"/>
      <c r="F2" s="7"/>
      <c r="G2" s="18"/>
      <c r="I2" s="18"/>
      <c r="J2" s="17" t="e">
        <f>SKUPAJSR-#REF!</f>
        <v>#REF!</v>
      </c>
    </row>
    <row r="3" spans="1:13" s="5" customFormat="1">
      <c r="A3" s="7"/>
      <c r="B3" s="8"/>
      <c r="C3" s="40"/>
      <c r="D3" s="7"/>
      <c r="E3" s="6"/>
      <c r="F3" s="7"/>
      <c r="G3" s="47" t="e">
        <f>#REF!</f>
        <v>#REF!</v>
      </c>
      <c r="I3" s="16" t="e">
        <f>#REF!</f>
        <v>#REF!</v>
      </c>
      <c r="J3" s="15" t="e">
        <f>#REF!</f>
        <v>#REF!</v>
      </c>
      <c r="K3" s="7"/>
    </row>
    <row r="4" spans="1:13" s="5" customFormat="1" ht="33.75">
      <c r="A4" s="14" t="s">
        <v>6</v>
      </c>
      <c r="B4" s="13" t="s">
        <v>5</v>
      </c>
      <c r="C4" s="9" t="s">
        <v>10</v>
      </c>
      <c r="D4" s="12" t="s">
        <v>4</v>
      </c>
      <c r="E4" s="11" t="s">
        <v>3</v>
      </c>
      <c r="F4" s="10" t="s">
        <v>8</v>
      </c>
      <c r="G4" s="46"/>
      <c r="H4" s="100" t="s">
        <v>2</v>
      </c>
      <c r="I4" s="101"/>
      <c r="J4" s="26" t="s">
        <v>1</v>
      </c>
      <c r="K4" s="27" t="s">
        <v>0</v>
      </c>
    </row>
    <row r="5" spans="1:13" s="7" customFormat="1">
      <c r="A5" s="31"/>
      <c r="B5" s="44" t="s">
        <v>22</v>
      </c>
      <c r="C5" s="41"/>
      <c r="D5" s="32"/>
      <c r="E5" s="33"/>
      <c r="F5" s="34"/>
    </row>
    <row r="6" spans="1:13" s="5" customFormat="1">
      <c r="A6" s="36"/>
      <c r="B6" s="45" t="s">
        <v>23</v>
      </c>
      <c r="C6" s="42"/>
      <c r="D6" s="37"/>
      <c r="E6" s="38"/>
      <c r="F6" s="39" t="s">
        <v>23</v>
      </c>
      <c r="H6" s="17"/>
    </row>
    <row r="7" spans="1:13" s="24" customFormat="1">
      <c r="A7" s="31"/>
      <c r="B7" s="44"/>
      <c r="C7" s="43"/>
      <c r="D7" s="32"/>
      <c r="E7" s="33"/>
      <c r="F7" s="34"/>
      <c r="G7" s="49"/>
      <c r="H7" s="29"/>
      <c r="I7" s="28" t="e">
        <f>#REF!*H7</f>
        <v>#REF!</v>
      </c>
      <c r="J7" s="28" t="e">
        <f>#REF!+#REF!+#REF!+#REF!+#REF!+#REF!+H7+#REF!+#REF!+#REF!+#REF!+#REF!</f>
        <v>#REF!</v>
      </c>
      <c r="K7" s="28" t="e">
        <f>J7/#REF!*100</f>
        <v>#REF!</v>
      </c>
      <c r="M7" s="25"/>
    </row>
    <row r="8" spans="1:13" s="24" customFormat="1" ht="25.5">
      <c r="A8" s="52">
        <v>1</v>
      </c>
      <c r="B8" s="53" t="s">
        <v>20</v>
      </c>
      <c r="C8" s="54" t="s">
        <v>21</v>
      </c>
      <c r="D8" s="55">
        <v>1</v>
      </c>
      <c r="E8" s="56"/>
      <c r="F8" s="57">
        <f>(D8*E8)</f>
        <v>0</v>
      </c>
      <c r="G8" s="49" t="e">
        <f>SUM(#REF!*#REF!)</f>
        <v>#REF!</v>
      </c>
      <c r="H8" s="29"/>
      <c r="I8" s="28" t="e">
        <f>#REF!*H8</f>
        <v>#REF!</v>
      </c>
      <c r="J8" s="28" t="e">
        <f>#REF!+#REF!+#REF!+#REF!+#REF!+#REF!+H8+#REF!+#REF!+#REF!+#REF!+#REF!</f>
        <v>#REF!</v>
      </c>
      <c r="K8" s="28" t="e">
        <f>J8/D42*100</f>
        <v>#REF!</v>
      </c>
    </row>
    <row r="9" spans="1:13" s="24" customFormat="1">
      <c r="A9" s="52"/>
      <c r="B9" s="53"/>
      <c r="C9" s="54"/>
      <c r="D9" s="55"/>
      <c r="E9" s="56"/>
      <c r="F9" s="57"/>
      <c r="G9" s="49" t="e">
        <f>SUM(#REF!*#REF!)</f>
        <v>#REF!</v>
      </c>
      <c r="H9" s="29"/>
      <c r="I9" s="28" t="e">
        <f>#REF!*H9</f>
        <v>#REF!</v>
      </c>
      <c r="J9" s="28" t="e">
        <f>#REF!+#REF!+#REF!+#REF!+#REF!+#REF!+H9+#REF!+#REF!+#REF!+#REF!+#REF!</f>
        <v>#REF!</v>
      </c>
      <c r="K9" s="28" t="e">
        <f>J9/#REF!*100</f>
        <v>#REF!</v>
      </c>
    </row>
    <row r="10" spans="1:13" s="24" customFormat="1">
      <c r="A10" s="52">
        <v>2</v>
      </c>
      <c r="B10" s="53" t="s">
        <v>29</v>
      </c>
      <c r="C10" s="54" t="s">
        <v>21</v>
      </c>
      <c r="D10" s="55">
        <v>1</v>
      </c>
      <c r="E10" s="56"/>
      <c r="F10" s="57">
        <f>(D10*E10)</f>
        <v>0</v>
      </c>
      <c r="G10" s="49" t="e">
        <f>SUM(#REF!*#REF!)</f>
        <v>#REF!</v>
      </c>
      <c r="H10" s="29"/>
      <c r="I10" s="28" t="e">
        <f>#REF!*H10</f>
        <v>#REF!</v>
      </c>
      <c r="J10" s="28" t="e">
        <f>#REF!+#REF!+#REF!+#REF!+#REF!+#REF!+H10+#REF!+#REF!+#REF!+#REF!+#REF!</f>
        <v>#REF!</v>
      </c>
      <c r="K10" s="28" t="e">
        <f>J10/D43*100</f>
        <v>#REF!</v>
      </c>
    </row>
    <row r="11" spans="1:13" s="5" customFormat="1">
      <c r="A11" s="52"/>
      <c r="B11" s="53"/>
      <c r="C11" s="54"/>
      <c r="D11" s="55"/>
      <c r="E11" s="56"/>
      <c r="F11" s="57"/>
      <c r="G11" s="49" t="e">
        <f>SUM(#REF!*#REF!)</f>
        <v>#REF!</v>
      </c>
      <c r="H11" s="17"/>
    </row>
    <row r="12" spans="1:13" s="24" customFormat="1" ht="25.5">
      <c r="A12" s="83" t="s">
        <v>45</v>
      </c>
      <c r="B12" s="84" t="s">
        <v>31</v>
      </c>
      <c r="C12" s="102"/>
      <c r="D12" s="102"/>
      <c r="E12" s="102"/>
      <c r="F12" s="102"/>
      <c r="G12" s="49" t="e">
        <f>SUM(#REF!*#REF!)</f>
        <v>#REF!</v>
      </c>
      <c r="H12" s="29"/>
      <c r="I12" s="28" t="e">
        <f>#REF!*H12</f>
        <v>#REF!</v>
      </c>
      <c r="J12" s="28" t="e">
        <f>#REF!+#REF!+#REF!+#REF!+#REF!+#REF!+H12+#REF!+#REF!+#REF!+#REF!+#REF!</f>
        <v>#REF!</v>
      </c>
      <c r="K12" s="28" t="e">
        <f>J12/#REF!*100</f>
        <v>#REF!</v>
      </c>
      <c r="M12" s="25"/>
    </row>
    <row r="13" spans="1:13" s="24" customFormat="1">
      <c r="A13" s="95" t="s">
        <v>23</v>
      </c>
      <c r="B13" s="85" t="s">
        <v>32</v>
      </c>
      <c r="C13" s="98"/>
      <c r="D13" s="98"/>
      <c r="E13" s="98"/>
      <c r="F13" s="98"/>
      <c r="G13" s="49" t="e">
        <f>SUM(#REF!*#REF!)</f>
        <v>#REF!</v>
      </c>
      <c r="H13" s="29"/>
      <c r="I13" s="28" t="e">
        <f>#REF!*H13</f>
        <v>#REF!</v>
      </c>
      <c r="J13" s="28" t="e">
        <f>#REF!+#REF!+#REF!+#REF!+#REF!+#REF!+H13+#REF!+#REF!+#REF!+#REF!+#REF!</f>
        <v>#REF!</v>
      </c>
      <c r="K13" s="28" t="e">
        <f>J13/#REF!*100</f>
        <v>#REF!</v>
      </c>
    </row>
    <row r="14" spans="1:13" s="24" customFormat="1">
      <c r="A14" s="96"/>
      <c r="B14" s="86" t="s">
        <v>33</v>
      </c>
      <c r="C14" s="99"/>
      <c r="D14" s="99"/>
      <c r="E14" s="99"/>
      <c r="F14" s="99"/>
      <c r="G14" s="49" t="e">
        <f>SUM(#REF!*#REF!)</f>
        <v>#REF!</v>
      </c>
      <c r="H14" s="29"/>
      <c r="I14" s="28"/>
      <c r="J14" s="28"/>
      <c r="K14" s="28"/>
    </row>
    <row r="15" spans="1:13" s="24" customFormat="1">
      <c r="A15" s="97"/>
      <c r="B15" s="87"/>
      <c r="C15" s="88" t="s">
        <v>9</v>
      </c>
      <c r="D15" s="89">
        <f>D18+D21+D24+D27</f>
        <v>123</v>
      </c>
      <c r="E15" s="90"/>
      <c r="F15" s="91">
        <f>E15*D15</f>
        <v>0</v>
      </c>
      <c r="G15" s="49" t="e">
        <f>SUM(#REF!*#REF!)</f>
        <v>#REF!</v>
      </c>
      <c r="H15" s="29"/>
      <c r="I15" s="28" t="e">
        <f>#REF!*H15</f>
        <v>#REF!</v>
      </c>
      <c r="J15" s="28" t="e">
        <f>#REF!+#REF!+#REF!+#REF!+#REF!+#REF!+H15+#REF!+#REF!+#REF!+#REF!+#REF!</f>
        <v>#REF!</v>
      </c>
      <c r="K15" s="28" t="e">
        <f>J15/#REF!*100</f>
        <v>#REF!</v>
      </c>
    </row>
    <row r="16" spans="1:13" s="5" customFormat="1" ht="38.25">
      <c r="A16" s="95" t="s">
        <v>23</v>
      </c>
      <c r="B16" s="85" t="s">
        <v>34</v>
      </c>
      <c r="C16" s="98"/>
      <c r="D16" s="98"/>
      <c r="E16" s="98"/>
      <c r="F16" s="98"/>
      <c r="G16" s="49">
        <f>SUM(D42*E42)</f>
        <v>0</v>
      </c>
      <c r="H16" s="17"/>
    </row>
    <row r="17" spans="1:13" s="24" customFormat="1">
      <c r="A17" s="96"/>
      <c r="B17" s="92" t="s">
        <v>35</v>
      </c>
      <c r="C17" s="99"/>
      <c r="D17" s="99"/>
      <c r="E17" s="99"/>
      <c r="F17" s="99"/>
      <c r="G17" s="49" t="e">
        <f>SUM(#REF!*#REF!)</f>
        <v>#REF!</v>
      </c>
      <c r="H17" s="29"/>
      <c r="I17" s="28" t="e">
        <f>#REF!*H17</f>
        <v>#REF!</v>
      </c>
      <c r="J17" s="28" t="e">
        <f>#REF!+#REF!+#REF!+#REF!+#REF!+#REF!+H17+#REF!+#REF!+#REF!+#REF!+#REF!</f>
        <v>#REF!</v>
      </c>
      <c r="K17" s="28" t="e">
        <f>J17/#REF!*100</f>
        <v>#REF!</v>
      </c>
      <c r="M17" s="25"/>
    </row>
    <row r="18" spans="1:13" s="24" customFormat="1">
      <c r="A18" s="97"/>
      <c r="B18" s="87" t="s">
        <v>36</v>
      </c>
      <c r="C18" s="88" t="s">
        <v>9</v>
      </c>
      <c r="D18" s="89">
        <v>15</v>
      </c>
      <c r="E18" s="90"/>
      <c r="F18" s="91">
        <f>E18*D18</f>
        <v>0</v>
      </c>
      <c r="G18" s="49">
        <f>SUM(D43*E43)</f>
        <v>0</v>
      </c>
      <c r="H18" s="29"/>
      <c r="I18" s="28" t="e">
        <f>#REF!*H18</f>
        <v>#REF!</v>
      </c>
      <c r="J18" s="28" t="e">
        <f>#REF!+#REF!+#REF!+#REF!+#REF!+#REF!+H18+#REF!+#REF!+#REF!+#REF!+#REF!</f>
        <v>#REF!</v>
      </c>
      <c r="K18" s="28" t="e">
        <f>J18/#REF!*100</f>
        <v>#REF!</v>
      </c>
    </row>
    <row r="19" spans="1:13" s="24" customFormat="1" ht="38.25">
      <c r="A19" s="95" t="s">
        <v>23</v>
      </c>
      <c r="B19" s="85" t="s">
        <v>37</v>
      </c>
      <c r="C19" s="98"/>
      <c r="D19" s="98"/>
      <c r="E19" s="98"/>
      <c r="F19" s="98"/>
      <c r="G19" s="49" t="e">
        <f>SUM(#REF!*#REF!)</f>
        <v>#REF!</v>
      </c>
      <c r="H19" s="29"/>
      <c r="I19" s="28"/>
      <c r="J19" s="28"/>
      <c r="K19" s="28"/>
    </row>
    <row r="20" spans="1:13" s="24" customFormat="1">
      <c r="A20" s="96"/>
      <c r="B20" s="92" t="s">
        <v>38</v>
      </c>
      <c r="C20" s="99"/>
      <c r="D20" s="99"/>
      <c r="E20" s="99"/>
      <c r="F20" s="99"/>
      <c r="G20" s="49" t="e">
        <f>SUM(#REF!*#REF!)</f>
        <v>#REF!</v>
      </c>
      <c r="H20" s="29"/>
      <c r="I20" s="28" t="e">
        <f>#REF!*H20</f>
        <v>#REF!</v>
      </c>
      <c r="J20" s="28" t="e">
        <f>#REF!+#REF!+#REF!+#REF!+#REF!+#REF!+H20+#REF!+#REF!+#REF!+#REF!+#REF!</f>
        <v>#REF!</v>
      </c>
      <c r="K20" s="28" t="e">
        <f>J20/#REF!*100</f>
        <v>#REF!</v>
      </c>
    </row>
    <row r="21" spans="1:13" s="5" customFormat="1">
      <c r="A21" s="97"/>
      <c r="B21" s="87" t="s">
        <v>39</v>
      </c>
      <c r="C21" s="88" t="s">
        <v>9</v>
      </c>
      <c r="D21" s="89">
        <v>14</v>
      </c>
      <c r="E21" s="90"/>
      <c r="F21" s="91">
        <f>E21*D21</f>
        <v>0</v>
      </c>
      <c r="G21" s="49">
        <f>SUM(D46*E46)</f>
        <v>0</v>
      </c>
      <c r="H21" s="17"/>
    </row>
    <row r="22" spans="1:13" s="24" customFormat="1" ht="38.25">
      <c r="A22" s="95" t="s">
        <v>23</v>
      </c>
      <c r="B22" s="85" t="s">
        <v>34</v>
      </c>
      <c r="C22" s="98"/>
      <c r="D22" s="98"/>
      <c r="E22" s="98"/>
      <c r="F22" s="98"/>
      <c r="G22" s="49" t="e">
        <f>SUM(#REF!*#REF!)</f>
        <v>#REF!</v>
      </c>
      <c r="H22" s="29"/>
      <c r="I22" s="28" t="e">
        <f>#REF!*H22</f>
        <v>#REF!</v>
      </c>
      <c r="J22" s="28" t="e">
        <f>#REF!+#REF!+#REF!+#REF!+#REF!+#REF!+H22+#REF!+#REF!+#REF!+#REF!+#REF!</f>
        <v>#REF!</v>
      </c>
      <c r="K22" s="28" t="e">
        <f>J22/#REF!*100</f>
        <v>#REF!</v>
      </c>
      <c r="M22" s="25"/>
    </row>
    <row r="23" spans="1:13" s="24" customFormat="1">
      <c r="A23" s="96"/>
      <c r="B23" s="92" t="s">
        <v>40</v>
      </c>
      <c r="C23" s="99"/>
      <c r="D23" s="99"/>
      <c r="E23" s="99"/>
      <c r="F23" s="99"/>
      <c r="G23" s="49" t="e">
        <f>SUM(#REF!*#REF!)</f>
        <v>#REF!</v>
      </c>
      <c r="H23" s="29"/>
      <c r="I23" s="28" t="e">
        <f>#REF!*H23</f>
        <v>#REF!</v>
      </c>
      <c r="J23" s="28" t="e">
        <f>#REF!+#REF!+#REF!+#REF!+#REF!+#REF!+H23+#REF!+#REF!+#REF!+#REF!+#REF!</f>
        <v>#REF!</v>
      </c>
      <c r="K23" s="28" t="e">
        <f>J23/#REF!*100</f>
        <v>#REF!</v>
      </c>
    </row>
    <row r="24" spans="1:13" s="24" customFormat="1">
      <c r="A24" s="97"/>
      <c r="B24" s="87" t="s">
        <v>41</v>
      </c>
      <c r="C24" s="88" t="s">
        <v>9</v>
      </c>
      <c r="D24" s="89">
        <v>31</v>
      </c>
      <c r="E24" s="90"/>
      <c r="F24" s="91">
        <f>E24*D24</f>
        <v>0</v>
      </c>
      <c r="G24" s="28"/>
      <c r="H24" s="29"/>
      <c r="I24" s="28"/>
      <c r="J24" s="28"/>
      <c r="K24" s="28"/>
    </row>
    <row r="25" spans="1:13" s="24" customFormat="1" ht="25.5">
      <c r="A25" s="95" t="s">
        <v>23</v>
      </c>
      <c r="B25" s="85" t="s">
        <v>42</v>
      </c>
      <c r="C25" s="98"/>
      <c r="D25" s="98"/>
      <c r="E25" s="98"/>
      <c r="F25" s="98"/>
      <c r="G25" s="28" t="e">
        <f>#REF!*#REF!</f>
        <v>#REF!</v>
      </c>
      <c r="H25" s="29"/>
      <c r="I25" s="28" t="e">
        <f>#REF!*H25</f>
        <v>#REF!</v>
      </c>
      <c r="J25" s="28" t="e">
        <f>#REF!+#REF!+#REF!+#REF!+#REF!+#REF!+H25+#REF!+#REF!+#REF!+#REF!+#REF!</f>
        <v>#REF!</v>
      </c>
      <c r="K25" s="28" t="e">
        <f>J25/#REF!*100</f>
        <v>#REF!</v>
      </c>
    </row>
    <row r="26" spans="1:13" s="5" customFormat="1" ht="15.6" customHeight="1">
      <c r="A26" s="96"/>
      <c r="B26" s="92" t="s">
        <v>43</v>
      </c>
      <c r="C26" s="99"/>
      <c r="D26" s="99"/>
      <c r="E26" s="99"/>
      <c r="F26" s="99"/>
      <c r="H26" s="17"/>
    </row>
    <row r="27" spans="1:13" s="24" customFormat="1">
      <c r="A27" s="97"/>
      <c r="B27" s="87" t="s">
        <v>44</v>
      </c>
      <c r="C27" s="88" t="s">
        <v>9</v>
      </c>
      <c r="D27" s="89">
        <v>63</v>
      </c>
      <c r="E27" s="90"/>
      <c r="F27" s="91">
        <f>E27*D27</f>
        <v>0</v>
      </c>
      <c r="G27" s="28" t="e">
        <f>#REF!*#REF!</f>
        <v>#REF!</v>
      </c>
      <c r="H27" s="29"/>
      <c r="I27" s="28" t="e">
        <f>#REF!*H27</f>
        <v>#REF!</v>
      </c>
      <c r="J27" s="28" t="e">
        <f>#REF!+#REF!+#REF!+#REF!+#REF!+#REF!+H27+#REF!+#REF!+#REF!+#REF!+#REF!</f>
        <v>#REF!</v>
      </c>
      <c r="K27" s="28" t="e">
        <f>J27/#REF!*100</f>
        <v>#REF!</v>
      </c>
      <c r="M27" s="25"/>
    </row>
    <row r="28" spans="1:13" s="24" customFormat="1">
      <c r="A28" s="64"/>
      <c r="B28" s="65"/>
      <c r="C28" s="76"/>
      <c r="D28" s="72"/>
      <c r="E28" s="73"/>
      <c r="F28" s="73"/>
      <c r="G28" s="28" t="e">
        <f>#REF!*#REF!</f>
        <v>#REF!</v>
      </c>
      <c r="H28" s="29"/>
      <c r="I28" s="28" t="e">
        <f>#REF!*H28</f>
        <v>#REF!</v>
      </c>
      <c r="J28" s="28" t="e">
        <f>#REF!+#REF!+#REF!+#REF!+#REF!+#REF!+H28+#REF!+#REF!+#REF!+#REF!+#REF!</f>
        <v>#REF!</v>
      </c>
      <c r="K28" s="28" t="e">
        <f>J28/#REF!*100</f>
        <v>#REF!</v>
      </c>
    </row>
    <row r="29" spans="1:13" s="24" customFormat="1" ht="25.5">
      <c r="A29" s="58">
        <v>4</v>
      </c>
      <c r="B29" s="59" t="s">
        <v>30</v>
      </c>
      <c r="C29" s="60" t="s">
        <v>23</v>
      </c>
      <c r="D29" s="61" t="s">
        <v>23</v>
      </c>
      <c r="E29" s="62" t="s">
        <v>23</v>
      </c>
      <c r="F29" s="63" t="s">
        <v>23</v>
      </c>
      <c r="G29" s="28"/>
      <c r="H29" s="29"/>
      <c r="I29" s="28"/>
      <c r="J29" s="28"/>
      <c r="K29" s="28"/>
    </row>
    <row r="30" spans="1:13" s="24" customFormat="1">
      <c r="A30" s="60" t="s">
        <v>23</v>
      </c>
      <c r="B30" s="59" t="s">
        <v>17</v>
      </c>
      <c r="C30" s="60" t="s">
        <v>9</v>
      </c>
      <c r="D30" s="61">
        <v>12</v>
      </c>
      <c r="E30" s="62"/>
      <c r="F30" s="63">
        <f>E30*D30</f>
        <v>0</v>
      </c>
      <c r="G30" s="28" t="e">
        <f>#REF!*#REF!</f>
        <v>#REF!</v>
      </c>
      <c r="H30" s="29"/>
      <c r="I30" s="28" t="e">
        <f>#REF!*H30</f>
        <v>#REF!</v>
      </c>
      <c r="J30" s="28" t="e">
        <f>#REF!+#REF!+#REF!+#REF!+#REF!+#REF!+H30+#REF!+#REF!+#REF!+#REF!+#REF!</f>
        <v>#REF!</v>
      </c>
      <c r="K30" s="28" t="e">
        <f>J30/#REF!*100</f>
        <v>#REF!</v>
      </c>
    </row>
    <row r="31" spans="1:13" s="5" customFormat="1">
      <c r="A31" s="60" t="s">
        <v>23</v>
      </c>
      <c r="B31" s="59" t="s">
        <v>18</v>
      </c>
      <c r="C31" s="60" t="s">
        <v>9</v>
      </c>
      <c r="D31" s="61">
        <v>6</v>
      </c>
      <c r="E31" s="62"/>
      <c r="F31" s="63">
        <f>E31*D31</f>
        <v>0</v>
      </c>
      <c r="H31" s="17"/>
    </row>
    <row r="32" spans="1:13" s="24" customFormat="1">
      <c r="A32" s="60" t="s">
        <v>23</v>
      </c>
      <c r="B32" s="59" t="s">
        <v>23</v>
      </c>
      <c r="C32" s="60" t="s">
        <v>23</v>
      </c>
      <c r="D32" s="61" t="s">
        <v>23</v>
      </c>
      <c r="E32" s="62" t="s">
        <v>23</v>
      </c>
      <c r="F32" s="63" t="s">
        <v>23</v>
      </c>
      <c r="G32" s="28" t="e">
        <f>#REF!*#REF!</f>
        <v>#REF!</v>
      </c>
      <c r="H32" s="29"/>
      <c r="I32" s="28" t="e">
        <f>#REF!*H32</f>
        <v>#REF!</v>
      </c>
      <c r="J32" s="28" t="e">
        <f>#REF!+#REF!+#REF!+#REF!+#REF!+#REF!+H32+#REF!+#REF!+#REF!+#REF!+#REF!</f>
        <v>#REF!</v>
      </c>
      <c r="K32" s="28" t="e">
        <f>J32/#REF!*100</f>
        <v>#REF!</v>
      </c>
    </row>
    <row r="33" spans="1:11" s="24" customFormat="1" ht="25.5">
      <c r="A33" s="64" t="s">
        <v>12</v>
      </c>
      <c r="B33" s="65" t="s">
        <v>24</v>
      </c>
      <c r="C33" s="64"/>
      <c r="D33" s="66"/>
      <c r="E33" s="67"/>
      <c r="F33" s="68"/>
      <c r="G33" s="28" t="e">
        <f>#REF!*#REF!</f>
        <v>#REF!</v>
      </c>
      <c r="H33" s="29"/>
      <c r="I33" s="28" t="e">
        <f>#REF!*H33</f>
        <v>#REF!</v>
      </c>
      <c r="J33" s="28" t="e">
        <f>#REF!+#REF!+#REF!+#REF!+#REF!+#REF!+H33+#REF!+#REF!+#REF!+#REF!+#REF!</f>
        <v>#REF!</v>
      </c>
      <c r="K33" s="28" t="e">
        <f>J33/#REF!*100</f>
        <v>#REF!</v>
      </c>
    </row>
    <row r="34" spans="1:11" s="24" customFormat="1">
      <c r="A34" s="64"/>
      <c r="B34" s="65" t="s">
        <v>46</v>
      </c>
      <c r="C34" s="64" t="s">
        <v>11</v>
      </c>
      <c r="D34" s="66">
        <v>130</v>
      </c>
      <c r="E34" s="69"/>
      <c r="F34" s="70">
        <f>E34*D34</f>
        <v>0</v>
      </c>
      <c r="G34" s="49" t="e">
        <f>SUM(#REF!*#REF!)</f>
        <v>#REF!</v>
      </c>
      <c r="H34" s="29"/>
      <c r="I34" s="28" t="e">
        <f>#REF!*H34</f>
        <v>#REF!</v>
      </c>
      <c r="J34" s="28" t="e">
        <f>#REF!+#REF!+#REF!+#REF!+#REF!+#REF!+H34+#REF!+#REF!+#REF!+#REF!+#REF!</f>
        <v>#REF!</v>
      </c>
      <c r="K34" s="28" t="e">
        <f>J34/#REF!*100</f>
        <v>#REF!</v>
      </c>
    </row>
    <row r="35" spans="1:11" s="24" customFormat="1">
      <c r="A35" s="48"/>
      <c r="B35" s="65" t="s">
        <v>47</v>
      </c>
      <c r="C35" s="48" t="s">
        <v>11</v>
      </c>
      <c r="D35" s="66">
        <v>170</v>
      </c>
      <c r="E35" s="50"/>
      <c r="F35" s="51">
        <f>E35*D35</f>
        <v>0</v>
      </c>
      <c r="G35" s="49" t="e">
        <f>SUM(#REF!*#REF!)</f>
        <v>#REF!</v>
      </c>
      <c r="H35" s="29"/>
      <c r="I35" s="28" t="e">
        <f>#REF!*H35</f>
        <v>#REF!</v>
      </c>
      <c r="J35" s="28" t="e">
        <f>#REF!+#REF!+#REF!+#REF!+#REF!+#REF!+H35+#REF!+#REF!+#REF!+#REF!+#REF!</f>
        <v>#REF!</v>
      </c>
      <c r="K35" s="28" t="e">
        <f>J35/#REF!*100</f>
        <v>#REF!</v>
      </c>
    </row>
    <row r="36" spans="1:11" s="24" customFormat="1">
      <c r="A36" s="93"/>
      <c r="B36" s="94" t="s">
        <v>48</v>
      </c>
      <c r="C36" s="64" t="s">
        <v>11</v>
      </c>
      <c r="D36" s="66">
        <v>65</v>
      </c>
      <c r="E36" s="69"/>
      <c r="F36" s="70">
        <f>E36*D36</f>
        <v>0</v>
      </c>
      <c r="G36" s="49" t="e">
        <f>SUM(#REF!*#REF!)</f>
        <v>#REF!</v>
      </c>
      <c r="H36" s="29"/>
      <c r="I36" s="28"/>
      <c r="J36" s="28"/>
      <c r="K36" s="28"/>
    </row>
    <row r="37" spans="1:11" s="5" customFormat="1">
      <c r="A37" s="60"/>
      <c r="B37" s="59"/>
      <c r="C37" s="60"/>
      <c r="D37" s="61"/>
      <c r="E37" s="62"/>
      <c r="F37" s="63"/>
      <c r="G37" s="49" t="e">
        <f>SUM(#REF!*#REF!)</f>
        <v>#REF!</v>
      </c>
      <c r="H37" s="17"/>
    </row>
    <row r="38" spans="1:11" s="24" customFormat="1" ht="25.5">
      <c r="A38" s="64" t="s">
        <v>13</v>
      </c>
      <c r="B38" s="65" t="s">
        <v>25</v>
      </c>
      <c r="C38" s="71"/>
      <c r="D38" s="72"/>
      <c r="E38" s="73"/>
      <c r="F38" s="74"/>
      <c r="G38" s="49" t="e">
        <f>SUM(#REF!*#REF!)</f>
        <v>#REF!</v>
      </c>
      <c r="H38" s="29"/>
      <c r="I38" s="28" t="e">
        <f>#REF!*H38</f>
        <v>#REF!</v>
      </c>
      <c r="J38" s="28" t="e">
        <f>#REF!+#REF!+#REF!+#REF!+#REF!+#REF!+H38+#REF!+#REF!+#REF!+#REF!+#REF!</f>
        <v>#REF!</v>
      </c>
      <c r="K38" s="28" t="e">
        <f>J38/#REF!*100</f>
        <v>#REF!</v>
      </c>
    </row>
    <row r="39" spans="1:11" s="24" customFormat="1">
      <c r="A39" s="75"/>
      <c r="B39" s="65" t="s">
        <v>49</v>
      </c>
      <c r="C39" s="76" t="s">
        <v>11</v>
      </c>
      <c r="D39" s="72">
        <v>150</v>
      </c>
      <c r="E39" s="77"/>
      <c r="F39" s="73">
        <f>D39*E39</f>
        <v>0</v>
      </c>
      <c r="G39" s="28" t="e">
        <f>#REF!*#REF!</f>
        <v>#REF!</v>
      </c>
      <c r="H39" s="29"/>
      <c r="I39" s="28" t="e">
        <f>#REF!*H39</f>
        <v>#REF!</v>
      </c>
      <c r="J39" s="28" t="e">
        <f>#REF!+#REF!+#REF!+#REF!+#REF!+#REF!+H39+#REF!+#REF!+#REF!+#REF!+#REF!</f>
        <v>#REF!</v>
      </c>
      <c r="K39" s="28" t="e">
        <f>J39/#REF!*100</f>
        <v>#REF!</v>
      </c>
    </row>
    <row r="40" spans="1:11" s="24" customFormat="1">
      <c r="A40" s="78"/>
      <c r="B40" s="65" t="s">
        <v>50</v>
      </c>
      <c r="C40" s="64" t="s">
        <v>11</v>
      </c>
      <c r="D40" s="66">
        <v>180</v>
      </c>
      <c r="E40" s="69"/>
      <c r="F40" s="70">
        <f>D40*E40</f>
        <v>0</v>
      </c>
      <c r="G40" s="28" t="e">
        <f>#REF!*#REF!</f>
        <v>#REF!</v>
      </c>
      <c r="H40" s="29"/>
      <c r="I40" s="28" t="e">
        <f>#REF!*H40</f>
        <v>#REF!</v>
      </c>
      <c r="J40" s="28" t="e">
        <f>#REF!+#REF!+#REF!+#REF!+#REF!+#REF!+H40+#REF!+#REF!+#REF!+#REF!+#REF!</f>
        <v>#REF!</v>
      </c>
      <c r="K40" s="28" t="e">
        <f>J40/#REF!*100</f>
        <v>#REF!</v>
      </c>
    </row>
    <row r="41" spans="1:11" s="24" customFormat="1">
      <c r="A41" s="60"/>
      <c r="B41" s="59"/>
      <c r="C41" s="60"/>
      <c r="D41" s="61"/>
      <c r="E41" s="62"/>
      <c r="F41" s="63"/>
      <c r="G41" s="28" t="e">
        <f>#REF!*#REF!</f>
        <v>#REF!</v>
      </c>
      <c r="H41" s="29"/>
      <c r="I41" s="28" t="e">
        <f>#REF!*H41</f>
        <v>#REF!</v>
      </c>
      <c r="J41" s="28" t="e">
        <f>#REF!+#REF!+#REF!+#REF!+#REF!+#REF!+H41+#REF!+#REF!+#REF!+#REF!+#REF!</f>
        <v>#REF!</v>
      </c>
      <c r="K41" s="28" t="e">
        <f>J41/#REF!*100</f>
        <v>#REF!</v>
      </c>
    </row>
    <row r="42" spans="1:11" s="24" customFormat="1" ht="25.5">
      <c r="A42" s="64" t="s">
        <v>19</v>
      </c>
      <c r="B42" s="65" t="s">
        <v>26</v>
      </c>
      <c r="C42" s="64"/>
      <c r="D42" s="66"/>
      <c r="E42" s="70"/>
      <c r="F42" s="70"/>
      <c r="G42" s="28" t="e">
        <f>#REF!*#REF!</f>
        <v>#REF!</v>
      </c>
      <c r="H42" s="29"/>
      <c r="I42" s="28" t="e">
        <f>#REF!*H42</f>
        <v>#REF!</v>
      </c>
      <c r="J42" s="28" t="e">
        <f>#REF!+#REF!+#REF!+#REF!+#REF!+#REF!+H42+#REF!+#REF!+#REF!+#REF!+#REF!</f>
        <v>#REF!</v>
      </c>
      <c r="K42" s="28" t="e">
        <f>J42/#REF!*100</f>
        <v>#REF!</v>
      </c>
    </row>
    <row r="43" spans="1:11" s="24" customFormat="1">
      <c r="A43" s="79"/>
      <c r="B43" s="65" t="s">
        <v>14</v>
      </c>
      <c r="C43" s="64" t="s">
        <v>11</v>
      </c>
      <c r="D43" s="66">
        <v>140</v>
      </c>
      <c r="E43" s="69"/>
      <c r="F43" s="70">
        <f>E43*D43</f>
        <v>0</v>
      </c>
      <c r="G43" s="28" t="e">
        <f>#REF!*#REF!</f>
        <v>#REF!</v>
      </c>
      <c r="H43" s="29"/>
      <c r="I43" s="28" t="e">
        <f>#REF!*H43</f>
        <v>#REF!</v>
      </c>
      <c r="J43" s="28" t="e">
        <f>#REF!+#REF!+#REF!+#REF!+#REF!+#REF!+H43+#REF!+#REF!+#REF!+#REF!+#REF!</f>
        <v>#REF!</v>
      </c>
      <c r="K43" s="28" t="e">
        <f>J43/#REF!*100</f>
        <v>#REF!</v>
      </c>
    </row>
    <row r="44" spans="1:11" s="24" customFormat="1">
      <c r="A44" s="79"/>
      <c r="B44" s="65"/>
      <c r="C44" s="64"/>
      <c r="D44" s="66"/>
      <c r="E44" s="69"/>
      <c r="F44" s="2" t="s">
        <v>23</v>
      </c>
      <c r="G44" s="28" t="e">
        <f>#REF!*#REF!</f>
        <v>#REF!</v>
      </c>
      <c r="H44" s="29"/>
      <c r="I44" s="28" t="e">
        <f>#REF!*H44</f>
        <v>#REF!</v>
      </c>
      <c r="J44" s="28" t="e">
        <f>#REF!+#REF!+#REF!+#REF!+#REF!+#REF!+H44+#REF!+#REF!+#REF!+#REF!+#REF!</f>
        <v>#REF!</v>
      </c>
      <c r="K44" s="28" t="e">
        <f>J44/#REF!*100</f>
        <v>#REF!</v>
      </c>
    </row>
    <row r="45" spans="1:11" s="24" customFormat="1">
      <c r="A45" s="64"/>
      <c r="B45" s="65"/>
      <c r="C45" s="64"/>
      <c r="D45" s="66"/>
      <c r="E45" s="69"/>
      <c r="F45" s="70"/>
      <c r="G45" s="28" t="e">
        <f>#REF!*#REF!</f>
        <v>#REF!</v>
      </c>
      <c r="H45" s="29"/>
      <c r="I45" s="28" t="e">
        <f>#REF!*H45</f>
        <v>#REF!</v>
      </c>
      <c r="J45" s="28" t="e">
        <f>#REF!+#REF!+#REF!+#REF!+#REF!+#REF!+H45+#REF!+#REF!+#REF!+#REF!+#REF!</f>
        <v>#REF!</v>
      </c>
      <c r="K45" s="28" t="e">
        <f>J45/#REF!*100</f>
        <v>#REF!</v>
      </c>
    </row>
    <row r="46" spans="1:11" s="24" customFormat="1">
      <c r="A46" s="80">
        <v>8</v>
      </c>
      <c r="B46" s="65" t="s">
        <v>15</v>
      </c>
      <c r="C46" s="64" t="s">
        <v>16</v>
      </c>
      <c r="D46" s="81">
        <v>0.02</v>
      </c>
      <c r="E46" s="82">
        <f>SUM(F7:F45)</f>
        <v>0</v>
      </c>
      <c r="F46" s="70">
        <f>SUM(F7:F45)*0.02</f>
        <v>0</v>
      </c>
      <c r="G46" s="28" t="e">
        <f>#REF!*#REF!</f>
        <v>#REF!</v>
      </c>
      <c r="H46" s="29"/>
      <c r="I46" s="28" t="e">
        <f>#REF!*H46</f>
        <v>#REF!</v>
      </c>
      <c r="J46" s="28" t="e">
        <f>#REF!+#REF!+#REF!+#REF!+#REF!+#REF!+H46+#REF!+#REF!+#REF!+#REF!+#REF!</f>
        <v>#REF!</v>
      </c>
      <c r="K46" s="28" t="e">
        <f>J46/#REF!*100</f>
        <v>#REF!</v>
      </c>
    </row>
    <row r="47" spans="1:11" s="24" customFormat="1">
      <c r="A47" s="80"/>
      <c r="B47" s="65"/>
      <c r="C47" s="64"/>
      <c r="D47" s="81"/>
      <c r="E47" s="82"/>
      <c r="F47" s="70"/>
      <c r="G47" s="28" t="e">
        <f>#REF!*#REF!</f>
        <v>#REF!</v>
      </c>
      <c r="H47" s="29"/>
      <c r="I47" s="28" t="e">
        <f>#REF!*H47</f>
        <v>#REF!</v>
      </c>
      <c r="J47" s="28" t="e">
        <f>#REF!+#REF!+#REF!+#REF!+#REF!+#REF!+H47+#REF!+#REF!+#REF!+#REF!+#REF!</f>
        <v>#REF!</v>
      </c>
      <c r="K47" s="28" t="e">
        <f>J47/#REF!*100</f>
        <v>#REF!</v>
      </c>
    </row>
    <row r="48" spans="1:11" s="24" customFormat="1">
      <c r="A48" s="3"/>
      <c r="B48" s="4"/>
      <c r="C48" s="43"/>
      <c r="D48" s="3"/>
      <c r="E48" s="2" t="s">
        <v>23</v>
      </c>
      <c r="F48" s="2" t="s">
        <v>23</v>
      </c>
      <c r="G48" s="28" t="e">
        <f>#REF!*#REF!</f>
        <v>#REF!</v>
      </c>
      <c r="H48" s="29"/>
      <c r="I48" s="28" t="e">
        <f>#REF!*H48</f>
        <v>#REF!</v>
      </c>
      <c r="J48" s="28" t="e">
        <f>#REF!+#REF!+#REF!+#REF!+#REF!+#REF!+H48+#REF!+#REF!+#REF!+#REF!+#REF!</f>
        <v>#REF!</v>
      </c>
      <c r="K48" s="28" t="e">
        <f>J48/#REF!*100</f>
        <v>#REF!</v>
      </c>
    </row>
    <row r="49" spans="1:11" s="24" customFormat="1">
      <c r="A49" s="36"/>
      <c r="B49" s="45" t="s">
        <v>27</v>
      </c>
      <c r="C49" s="42"/>
      <c r="D49" s="37"/>
      <c r="E49" s="39" t="s">
        <v>23</v>
      </c>
      <c r="F49" s="2">
        <f>SUM(F8:F44)</f>
        <v>0</v>
      </c>
      <c r="G49" s="28" t="e">
        <f>#REF!*#REF!</f>
        <v>#REF!</v>
      </c>
      <c r="H49" s="29"/>
      <c r="I49" s="28" t="e">
        <f>#REF!*H49</f>
        <v>#REF!</v>
      </c>
      <c r="J49" s="28" t="e">
        <f>#REF!+#REF!+#REF!+#REF!+#REF!+#REF!+H49+#REF!+#REF!+#REF!+#REF!+#REF!</f>
        <v>#REF!</v>
      </c>
      <c r="K49" s="28" t="e">
        <f>J49/#REF!*100</f>
        <v>#REF!</v>
      </c>
    </row>
    <row r="50" spans="1:11" s="24" customFormat="1">
      <c r="A50" s="3"/>
      <c r="B50" s="4"/>
      <c r="C50" s="43"/>
      <c r="D50" s="3"/>
      <c r="E50" s="2"/>
      <c r="F50" s="3"/>
      <c r="G50" s="28" t="e">
        <f>#REF!*#REF!</f>
        <v>#REF!</v>
      </c>
      <c r="H50" s="29"/>
      <c r="I50" s="28" t="e">
        <f>#REF!*H50</f>
        <v>#REF!</v>
      </c>
      <c r="J50" s="28" t="e">
        <f>#REF!+#REF!+#REF!+#REF!+#REF!+#REF!+H50+#REF!+#REF!+#REF!+#REF!+#REF!</f>
        <v>#REF!</v>
      </c>
      <c r="K50" s="28" t="e">
        <f>J50/#REF!*100</f>
        <v>#REF!</v>
      </c>
    </row>
    <row r="51" spans="1:11" s="24" customFormat="1">
      <c r="A51" s="3"/>
      <c r="B51" s="4"/>
      <c r="C51" s="43"/>
      <c r="D51" s="3"/>
      <c r="E51" s="2"/>
      <c r="F51" s="3"/>
      <c r="G51" s="28" t="e">
        <f>#REF!*#REF!</f>
        <v>#REF!</v>
      </c>
      <c r="H51" s="29"/>
      <c r="I51" s="28" t="e">
        <f>#REF!*H51</f>
        <v>#REF!</v>
      </c>
      <c r="J51" s="28" t="e">
        <f>#REF!+#REF!+#REF!+#REF!+#REF!+#REF!+H51+#REF!+#REF!+#REF!+#REF!+#REF!</f>
        <v>#REF!</v>
      </c>
      <c r="K51" s="28" t="e">
        <f>J51/#REF!*100</f>
        <v>#REF!</v>
      </c>
    </row>
    <row r="52" spans="1:11" s="5" customFormat="1">
      <c r="A52" s="3"/>
      <c r="B52" s="4"/>
      <c r="C52" s="43"/>
      <c r="D52" s="3"/>
      <c r="E52" s="2"/>
      <c r="F52" s="3"/>
      <c r="H52" s="17"/>
    </row>
    <row r="53" spans="1:11" s="24" customFormat="1">
      <c r="A53" s="3"/>
      <c r="B53" s="4"/>
      <c r="C53" s="43"/>
      <c r="D53" s="3"/>
      <c r="E53" s="2"/>
      <c r="F53" s="3"/>
      <c r="G53" s="28" t="e">
        <f>#REF!*#REF!</f>
        <v>#REF!</v>
      </c>
      <c r="H53" s="29"/>
      <c r="I53" s="28" t="e">
        <f>#REF!*H53</f>
        <v>#REF!</v>
      </c>
      <c r="J53" s="28" t="e">
        <f>#REF!+#REF!+#REF!+#REF!+#REF!+#REF!+H53+#REF!+#REF!+#REF!+#REF!+#REF!</f>
        <v>#REF!</v>
      </c>
      <c r="K53" s="28" t="e">
        <f>J53/#REF!*100</f>
        <v>#REF!</v>
      </c>
    </row>
    <row r="54" spans="1:11" s="24" customFormat="1">
      <c r="A54" s="3"/>
      <c r="B54" s="4"/>
      <c r="C54" s="43"/>
      <c r="D54" s="3"/>
      <c r="E54" s="2"/>
      <c r="F54" s="3"/>
      <c r="G54" s="28" t="e">
        <f>#REF!*#REF!</f>
        <v>#REF!</v>
      </c>
      <c r="H54" s="29"/>
      <c r="I54" s="28" t="e">
        <f>#REF!*H54</f>
        <v>#REF!</v>
      </c>
      <c r="J54" s="28" t="e">
        <f>#REF!+#REF!+#REF!+#REF!+#REF!+#REF!+H54+#REF!+#REF!+#REF!+#REF!+#REF!</f>
        <v>#REF!</v>
      </c>
      <c r="K54" s="28" t="e">
        <f>J54/#REF!*100</f>
        <v>#REF!</v>
      </c>
    </row>
    <row r="55" spans="1:11" s="24" customFormat="1">
      <c r="A55" s="3"/>
      <c r="B55" s="4"/>
      <c r="C55" s="43"/>
      <c r="D55" s="3"/>
      <c r="E55" s="2"/>
      <c r="F55" s="3"/>
      <c r="G55" s="28" t="e">
        <f>#REF!*#REF!</f>
        <v>#REF!</v>
      </c>
      <c r="H55" s="29"/>
      <c r="I55" s="28" t="e">
        <f>#REF!*H55</f>
        <v>#REF!</v>
      </c>
      <c r="J55" s="28" t="e">
        <f>#REF!+#REF!+#REF!+#REF!+#REF!+#REF!+H55+#REF!+#REF!+#REF!+#REF!+#REF!</f>
        <v>#REF!</v>
      </c>
      <c r="K55" s="28" t="e">
        <f>J55/#REF!*100</f>
        <v>#REF!</v>
      </c>
    </row>
    <row r="56" spans="1:11" s="24" customFormat="1">
      <c r="A56" s="3"/>
      <c r="B56" s="4"/>
      <c r="C56" s="43"/>
      <c r="D56" s="3"/>
      <c r="E56" s="2"/>
      <c r="F56" s="3"/>
      <c r="G56" s="28" t="e">
        <f>#REF!*#REF!</f>
        <v>#REF!</v>
      </c>
      <c r="H56" s="29"/>
      <c r="I56" s="28" t="e">
        <f>#REF!*H56</f>
        <v>#REF!</v>
      </c>
      <c r="J56" s="28" t="e">
        <f>#REF!+#REF!+#REF!+#REF!+#REF!+#REF!+H56+#REF!+#REF!+#REF!+#REF!+#REF!</f>
        <v>#REF!</v>
      </c>
      <c r="K56" s="28" t="e">
        <f>J56/#REF!*100</f>
        <v>#REF!</v>
      </c>
    </row>
    <row r="57" spans="1:11" s="24" customFormat="1">
      <c r="A57" s="3"/>
      <c r="B57" s="4"/>
      <c r="C57" s="43"/>
      <c r="D57" s="3"/>
      <c r="E57" s="2"/>
      <c r="F57" s="3"/>
      <c r="G57" s="28" t="e">
        <f>#REF!*#REF!</f>
        <v>#REF!</v>
      </c>
      <c r="H57" s="29"/>
      <c r="I57" s="28" t="e">
        <f>#REF!*H57</f>
        <v>#REF!</v>
      </c>
      <c r="J57" s="28" t="e">
        <f>#REF!+#REF!+#REF!+#REF!+#REF!+#REF!+H57+#REF!+#REF!+#REF!+#REF!+#REF!</f>
        <v>#REF!</v>
      </c>
      <c r="K57" s="28" t="e">
        <f>J57/#REF!*100</f>
        <v>#REF!</v>
      </c>
    </row>
    <row r="58" spans="1:11" s="5" customFormat="1">
      <c r="A58" s="3"/>
      <c r="B58" s="4"/>
      <c r="C58" s="43"/>
      <c r="D58" s="3"/>
      <c r="E58" s="2"/>
      <c r="F58" s="3"/>
      <c r="H58" s="17"/>
    </row>
    <row r="59" spans="1:11" s="24" customFormat="1">
      <c r="A59" s="3"/>
      <c r="B59" s="4"/>
      <c r="C59" s="43"/>
      <c r="D59" s="3"/>
      <c r="E59" s="2"/>
      <c r="F59" s="3"/>
      <c r="G59" s="28" t="e">
        <f>#REF!*#REF!</f>
        <v>#REF!</v>
      </c>
      <c r="H59" s="29"/>
      <c r="I59" s="28" t="e">
        <f>#REF!*H59</f>
        <v>#REF!</v>
      </c>
      <c r="J59" s="28" t="e">
        <f>#REF!+#REF!+#REF!+#REF!+#REF!+#REF!+H59+#REF!+#REF!+#REF!+#REF!+#REF!</f>
        <v>#REF!</v>
      </c>
      <c r="K59" s="28" t="e">
        <f>J59/#REF!*100</f>
        <v>#REF!</v>
      </c>
    </row>
    <row r="60" spans="1:11" s="5" customFormat="1">
      <c r="A60" s="3"/>
      <c r="B60" s="4"/>
      <c r="C60" s="43"/>
      <c r="D60" s="3"/>
      <c r="E60" s="2"/>
      <c r="F60" s="3"/>
      <c r="G60" s="6"/>
      <c r="H60" s="35"/>
      <c r="I60" s="6"/>
      <c r="J60" s="28"/>
      <c r="K60" s="6"/>
    </row>
    <row r="61" spans="1:11" s="5" customFormat="1">
      <c r="A61" s="3"/>
      <c r="B61" s="4"/>
      <c r="C61" s="43"/>
      <c r="D61" s="3"/>
      <c r="E61" s="2"/>
      <c r="F61" s="3"/>
      <c r="G61" s="30" t="e">
        <f>SUM(G7:G60)</f>
        <v>#REF!</v>
      </c>
      <c r="H61" s="1"/>
      <c r="I61" s="30" t="e">
        <f>SUM(I7:I60)</f>
        <v>#REF!</v>
      </c>
      <c r="J61" s="1"/>
    </row>
  </sheetData>
  <mergeCells count="12">
    <mergeCell ref="A22:A24"/>
    <mergeCell ref="C22:F23"/>
    <mergeCell ref="A25:A27"/>
    <mergeCell ref="C25:F26"/>
    <mergeCell ref="H4:I4"/>
    <mergeCell ref="C12:F12"/>
    <mergeCell ref="A13:A15"/>
    <mergeCell ref="C13:F14"/>
    <mergeCell ref="A16:A18"/>
    <mergeCell ref="C16:F17"/>
    <mergeCell ref="A19:A21"/>
    <mergeCell ref="C19:F20"/>
  </mergeCells>
  <phoneticPr fontId="0" type="noConversion"/>
  <conditionalFormatting sqref="H1">
    <cfRule type="cellIs" dxfId="24" priority="1" stopIfTrue="1" operator="greaterThan">
      <formula>0</formula>
    </cfRule>
  </conditionalFormatting>
  <conditionalFormatting sqref="J7">
    <cfRule type="cellIs" dxfId="23" priority="23" stopIfTrue="1" operator="equal">
      <formula>#REF!</formula>
    </cfRule>
    <cfRule type="cellIs" dxfId="22" priority="24" stopIfTrue="1" operator="lessThan">
      <formula>#REF!</formula>
    </cfRule>
    <cfRule type="cellIs" dxfId="21" priority="25" stopIfTrue="1" operator="greaterThan">
      <formula>#REF!</formula>
    </cfRule>
  </conditionalFormatting>
  <conditionalFormatting sqref="J8">
    <cfRule type="cellIs" dxfId="20" priority="20" stopIfTrue="1" operator="equal">
      <formula>$D42</formula>
    </cfRule>
    <cfRule type="cellIs" dxfId="19" priority="21" stopIfTrue="1" operator="lessThan">
      <formula>$D42</formula>
    </cfRule>
    <cfRule type="cellIs" dxfId="18" priority="22" stopIfTrue="1" operator="greaterThan">
      <formula>$D42</formula>
    </cfRule>
  </conditionalFormatting>
  <conditionalFormatting sqref="J9">
    <cfRule type="cellIs" dxfId="17" priority="5" stopIfTrue="1" operator="equal">
      <formula>#REF!</formula>
    </cfRule>
    <cfRule type="cellIs" dxfId="16" priority="6" stopIfTrue="1" operator="lessThan">
      <formula>#REF!</formula>
    </cfRule>
    <cfRule type="cellIs" dxfId="15" priority="7" stopIfTrue="1" operator="greaterThan">
      <formula>#REF!</formula>
    </cfRule>
  </conditionalFormatting>
  <conditionalFormatting sqref="J10">
    <cfRule type="cellIs" dxfId="14" priority="2" stopIfTrue="1" operator="equal">
      <formula>$D43</formula>
    </cfRule>
    <cfRule type="cellIs" dxfId="13" priority="3" stopIfTrue="1" operator="lessThan">
      <formula>$D43</formula>
    </cfRule>
    <cfRule type="cellIs" dxfId="12" priority="4" stopIfTrue="1" operator="greaterThan">
      <formula>$D43</formula>
    </cfRule>
  </conditionalFormatting>
  <conditionalFormatting sqref="J12:J15 J17:J20 J22:J25">
    <cfRule type="cellIs" dxfId="11" priority="8" stopIfTrue="1" operator="equal">
      <formula>#REF!</formula>
    </cfRule>
    <cfRule type="cellIs" dxfId="10" priority="9" stopIfTrue="1" operator="lessThan">
      <formula>#REF!</formula>
    </cfRule>
    <cfRule type="cellIs" dxfId="9" priority="10" stopIfTrue="1" operator="greaterThan">
      <formula>#REF!</formula>
    </cfRule>
  </conditionalFormatting>
  <conditionalFormatting sqref="J27:J30 J32:J36">
    <cfRule type="cellIs" dxfId="8" priority="11" stopIfTrue="1" operator="equal">
      <formula>#REF!</formula>
    </cfRule>
    <cfRule type="cellIs" dxfId="7" priority="12" stopIfTrue="1" operator="lessThan">
      <formula>#REF!</formula>
    </cfRule>
    <cfRule type="cellIs" dxfId="6" priority="13" stopIfTrue="1" operator="greaterThan">
      <formula>#REF!</formula>
    </cfRule>
  </conditionalFormatting>
  <conditionalFormatting sqref="J38:J51">
    <cfRule type="cellIs" dxfId="5" priority="14" stopIfTrue="1" operator="equal">
      <formula>#REF!</formula>
    </cfRule>
    <cfRule type="cellIs" dxfId="4" priority="15" stopIfTrue="1" operator="lessThan">
      <formula>#REF!</formula>
    </cfRule>
    <cfRule type="cellIs" dxfId="3" priority="16" stopIfTrue="1" operator="greaterThan">
      <formula>#REF!</formula>
    </cfRule>
  </conditionalFormatting>
  <conditionalFormatting sqref="J53:J57 J59:J60">
    <cfRule type="cellIs" dxfId="2" priority="17" stopIfTrue="1" operator="equal">
      <formula>#REF!</formula>
    </cfRule>
    <cfRule type="cellIs" dxfId="1" priority="18" stopIfTrue="1" operator="lessThan">
      <formula>#REF!</formula>
    </cfRule>
    <cfRule type="cellIs" dxfId="0" priority="19" stopIfTrue="1" operator="greaterThan">
      <formula>#REF!</formula>
    </cfRule>
  </conditionalFormatting>
  <pageMargins left="0.5" right="0.16" top="0.39370078740157483" bottom="0.48" header="0.51181102362204722" footer="0.27"/>
  <pageSetup paperSize="9" scale="85" firstPageNumber="0" fitToHeight="0" orientation="portrait" horizontalDpi="300" verticalDpi="300" r:id="rId1"/>
  <headerFooter alignWithMargins="0">
    <oddFooter>&amp;C&amp;10Stran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DFDC5-F4B5-4D3E-A9AB-93561AD96725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dom</vt:lpstr>
      <vt:lpstr>List1</vt:lpstr>
      <vt:lpstr>dom!JEZIK</vt:lpstr>
      <vt:lpstr>dom!JEZIKIZ</vt:lpstr>
      <vt:lpstr>dom!Področje_tiskanja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</dc:creator>
  <cp:lastModifiedBy>Mojca Marovič</cp:lastModifiedBy>
  <cp:lastPrinted>2025-04-17T11:11:41Z</cp:lastPrinted>
  <dcterms:created xsi:type="dcterms:W3CDTF">2024-10-25T06:57:44Z</dcterms:created>
  <dcterms:modified xsi:type="dcterms:W3CDTF">2026-06-09T10:08:45Z</dcterms:modified>
</cp:coreProperties>
</file>